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tables/table1.xml" ContentType="application/vnd.openxmlformats-officedocument.spreadsheetml.table+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Instructions" sheetId="1" state="visible" r:id="rId1"/>
    <sheet xmlns:r="http://schemas.openxmlformats.org/officeDocument/2006/relationships" name="Setup" sheetId="2" state="visible" r:id="rId2"/>
    <sheet xmlns:r="http://schemas.openxmlformats.org/officeDocument/2006/relationships" name="Assignments" sheetId="3" state="visible" r:id="rId3"/>
    <sheet xmlns:r="http://schemas.openxmlformats.org/officeDocument/2006/relationships" name="Scores" sheetId="4" state="visible" r:id="rId4"/>
  </sheets>
  <definedNames>
    <definedName name="_xlnm.Print_Titles" localSheetId="3">'Scores'!$6:$6</definedName>
  </definedNames>
  <calcPr calcId="124519" fullCalcOnLoad="1"/>
</workbook>
</file>

<file path=xl/styles.xml><?xml version="1.0" encoding="utf-8"?>
<styleSheet xmlns="http://schemas.openxmlformats.org/spreadsheetml/2006/main">
  <numFmts count="3">
    <numFmt numFmtId="164" formatCode="yyyy-mm-dd"/>
    <numFmt numFmtId="165" formatCode="mmm d, yyyy"/>
    <numFmt numFmtId="166" formatCode="0.0%"/>
  </numFmts>
  <fonts count="7">
    <font>
      <name val="Calibri"/>
      <family val="2"/>
      <color theme="1"/>
      <sz val="11"/>
      <scheme val="minor"/>
    </font>
    <font>
      <name val="Arial"/>
      <b val="1"/>
      <color rgb="000020D0"/>
      <sz val="14"/>
    </font>
    <font>
      <name val="Arial"/>
      <sz val="11"/>
    </font>
    <font>
      <name val="Arial"/>
      <b val="1"/>
      <sz val="11"/>
    </font>
    <font>
      <name val="Arial"/>
      <color rgb="000000FF"/>
      <sz val="11"/>
    </font>
    <font>
      <name val="Arial"/>
      <color rgb="00000000"/>
      <sz val="11"/>
    </font>
    <font>
      <name val="Arial"/>
      <i val="1"/>
      <sz val="11"/>
    </font>
  </fonts>
  <fills count="4">
    <fill>
      <patternFill/>
    </fill>
    <fill>
      <patternFill patternType="gray125"/>
    </fill>
    <fill>
      <patternFill patternType="solid">
        <fgColor rgb="00F2F2F2"/>
      </patternFill>
    </fill>
    <fill>
      <patternFill patternType="solid">
        <fgColor rgb="00D9DEF8"/>
      </patternFill>
    </fill>
  </fills>
  <borders count="2">
    <border>
      <left/>
      <right/>
      <top/>
      <bottom/>
      <diagonal/>
    </border>
    <border>
      <left style="thin">
        <color rgb="007F7F7F"/>
      </left>
      <right style="thin">
        <color rgb="007F7F7F"/>
      </right>
      <top style="thin">
        <color rgb="007F7F7F"/>
      </top>
      <bottom style="thin">
        <color rgb="007F7F7F"/>
      </bottom>
    </border>
  </borders>
  <cellStyleXfs count="1">
    <xf numFmtId="0" fontId="0" fillId="0" borderId="0"/>
  </cellStyleXfs>
  <cellXfs count="18">
    <xf numFmtId="0" fontId="0" fillId="0" borderId="0" pivotButton="0" quotePrefix="0" xfId="0"/>
    <xf numFmtId="0" fontId="1" fillId="0" borderId="0" pivotButton="0" quotePrefix="0" xfId="0"/>
    <xf numFmtId="0" fontId="2" fillId="0" borderId="0" applyAlignment="1" pivotButton="0" quotePrefix="0" xfId="0">
      <alignment vertical="top" wrapText="1"/>
    </xf>
    <xf numFmtId="0" fontId="3" fillId="0" borderId="0" pivotButton="0" quotePrefix="0" xfId="0"/>
    <xf numFmtId="0" fontId="4" fillId="0" borderId="0" pivotButton="0" quotePrefix="0" xfId="0"/>
    <xf numFmtId="0" fontId="2" fillId="0" borderId="0" pivotButton="0" quotePrefix="0" xfId="0"/>
    <xf numFmtId="0" fontId="5" fillId="2" borderId="0" pivotButton="0" quotePrefix="0" xfId="0"/>
    <xf numFmtId="0" fontId="6" fillId="0" borderId="0" pivotButton="0" quotePrefix="0" xfId="0"/>
    <xf numFmtId="0" fontId="3" fillId="3" borderId="1" applyAlignment="1" pivotButton="0" quotePrefix="0" xfId="0">
      <alignment vertical="center" wrapText="1"/>
    </xf>
    <xf numFmtId="0" fontId="2" fillId="0" borderId="1" pivotButton="0" quotePrefix="0" xfId="0"/>
    <xf numFmtId="0" fontId="4" fillId="0" borderId="1" pivotButton="0" quotePrefix="0" xfId="0"/>
    <xf numFmtId="9" fontId="4" fillId="0" borderId="1" pivotButton="0" quotePrefix="0" xfId="0"/>
    <xf numFmtId="9" fontId="5" fillId="2" borderId="0" pivotButton="0" quotePrefix="0" xfId="0"/>
    <xf numFmtId="0" fontId="5" fillId="0" borderId="0" pivotButton="0" quotePrefix="0" xfId="0"/>
    <xf numFmtId="165" fontId="4" fillId="0" borderId="1" pivotButton="0" quotePrefix="0" xfId="0"/>
    <xf numFmtId="0" fontId="5" fillId="2" borderId="0" applyAlignment="1" pivotButton="0" quotePrefix="0" xfId="0">
      <alignment vertical="top" wrapText="1"/>
    </xf>
    <xf numFmtId="166" fontId="5" fillId="2" borderId="1" pivotButton="0" quotePrefix="0" xfId="0"/>
    <xf numFmtId="0" fontId="5" fillId="2" borderId="1"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styles" Target="styles.xml" Id="rId5"/><Relationship Type="http://schemas.openxmlformats.org/officeDocument/2006/relationships/theme" Target="theme/theme1.xml" Id="rId6"/></Relationships>
</file>

<file path=xl/tables/table1.xml><?xml version="1.0" encoding="utf-8"?>
<table xmlns="http://schemas.openxmlformats.org/spreadsheetml/2006/main" id="1" name="Categories" displayName="Categories" ref="A4:C8" headerRowCount="1">
  <autoFilter ref="A4:C8"/>
  <tableColumns count="3">
    <tableColumn id="1" name="Category number"/>
    <tableColumn id="2" name="Category name"/>
    <tableColumn id="3" name="Weight"/>
  </tableColumns>
  <tableStyleInfo name="TableStyleLight1" showRowStripes="1" showColumnStripes="0"/>
</table>
</file>

<file path=xl/tables/table2.xml><?xml version="1.0" encoding="utf-8"?>
<table xmlns="http://schemas.openxmlformats.org/spreadsheetml/2006/main" id="2" name="GradingScale" displayName="GradingScale" ref="A12:B17" headerRowCount="1">
  <autoFilter ref="A12:B17"/>
  <tableColumns count="2">
    <tableColumn id="1" name="Letter grade"/>
    <tableColumn id="2" name="Minimum percent"/>
  </tableColumns>
  <tableStyleInfo name="TableStyleLight1" showRowStripes="1" showColumnStripes="0"/>
</table>
</file>

<file path=xl/tables/table3.xml><?xml version="1.0" encoding="utf-8"?>
<table xmlns="http://schemas.openxmlformats.org/spreadsheetml/2006/main" id="3" name="Assignments" displayName="Assignments" ref="A4:E14" headerRowCount="1">
  <autoFilter ref="A4:E14"/>
  <tableColumns count="5">
    <tableColumn id="1" name="Assignment ID"/>
    <tableColumn id="2" name="Assignment name"/>
    <tableColumn id="3" name="Category"/>
    <tableColumn id="4" name="Points possible"/>
    <tableColumn id="5" name="Due date"/>
  </tableColumns>
  <tableStyleInfo name="TableStyleLight1" showRowStripes="1" showColumnStripes="0"/>
</table>
</file>

<file path=xl/tables/table4.xml><?xml version="1.0" encoding="utf-8"?>
<table xmlns="http://schemas.openxmlformats.org/spreadsheetml/2006/main" id="4" name="Scores" displayName="Scores" ref="A6:T36" headerRowCount="1">
  <autoFilter ref="A6:T36"/>
  <tableColumns count="20">
    <tableColumn id="1" name="No."/>
    <tableColumn id="2" name="Student name"/>
    <tableColumn id="3" name="Student ID"/>
    <tableColumn id="4" name="A1"/>
    <tableColumn id="5" name="A2"/>
    <tableColumn id="6" name="A3"/>
    <tableColumn id="7" name="A4"/>
    <tableColumn id="8" name="A5"/>
    <tableColumn id="9" name="A6"/>
    <tableColumn id="10" name="A7"/>
    <tableColumn id="11" name="A8"/>
    <tableColumn id="12" name="A9"/>
    <tableColumn id="13" name="A10"/>
    <tableColumn id="14" name="Assessments %"/>
    <tableColumn id="15" name="Classwork %"/>
    <tableColumn id="16" name="Projects %"/>
    <tableColumn id="17" name="Final exam %"/>
    <tableColumn id="18" name="Weighted total %"/>
    <tableColumn id="19" name="Letter grade"/>
    <tableColumn id="20" name="Blank scores"/>
  </tableColumns>
  <tableStyleInfo name="TableStyleLight1"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Relationships xmlns="http://schemas.openxmlformats.org/package/2006/relationships"><Relationship Type="http://schemas.openxmlformats.org/officeDocument/2006/relationships/table" Target="/xl/tables/table1.xml" Id="rId1"/><Relationship Type="http://schemas.openxmlformats.org/officeDocument/2006/relationships/table" Target="/xl/tables/table2.xml" Id="rId2"/></Relationships>
</file>

<file path=xl/worksheets/_rels/sheet3.xml.rels><Relationships xmlns="http://schemas.openxmlformats.org/package/2006/relationships"><Relationship Type="http://schemas.openxmlformats.org/officeDocument/2006/relationships/table" Target="/xl/tables/table3.xml" Id="rId1"/></Relationships>
</file>

<file path=xl/worksheets/_rels/sheet4.xml.rels><Relationships xmlns="http://schemas.openxmlformats.org/package/2006/relationships"><Relationship Type="http://schemas.openxmlformats.org/officeDocument/2006/relationships/table" Target="/xl/tables/table4.xml" Id="rId1"/></Relationships>
</file>

<file path=xl/worksheets/sheet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110" customWidth="1" min="1" max="1"/>
    <col width="40" customWidth="1" min="2" max="2"/>
  </cols>
  <sheetData>
    <row r="1">
      <c r="A1" s="1" t="inlineStr">
        <is>
          <t>Gradebook: Instructions</t>
        </is>
      </c>
    </row>
    <row r="2" ht="48" customHeight="1">
      <c r="A2" s="2" t="inlineStr">
        <is>
          <t>Read this sheet first. It explains how the workbook is organized and how to use it with a screen reader, keyboard, or mouse.</t>
        </is>
      </c>
    </row>
    <row r="4">
      <c r="A4" s="3" t="inlineStr">
        <is>
          <t>How to use this workbook</t>
        </is>
      </c>
    </row>
    <row r="5">
      <c r="A5" s="2" t="inlineStr">
        <is>
          <t>1. On the Setup sheet, confirm the four category names and their weights (they must total 100 percent), and the grading scale minimums.</t>
        </is>
      </c>
    </row>
    <row r="6">
      <c r="A6" s="2" t="inlineStr">
        <is>
          <t>2. On the Assignments sheet, list each assignment with its ID (A1 to A10), name, category (choose from the drop-down list), points possible, and due date.</t>
        </is>
      </c>
    </row>
    <row r="7">
      <c r="A7" s="2" t="inlineStr">
        <is>
          <t>3. On the Scores sheet, type student names in column B and IDs in column C. Type points earned for each assignment in the matching column (A1 to A10). Leave a cell blank if the assignment has not been graded yet; blank cells are left out of the average.</t>
        </is>
      </c>
    </row>
    <row r="8">
      <c r="A8" s="2" t="inlineStr">
        <is>
          <t>4. Category percentages, the weighted total, the letter grade, and the count of blank scores calculate automatically in the gray cells at the right of the table.</t>
        </is>
      </c>
    </row>
    <row r="9">
      <c r="A9" s="2" t="inlineStr">
        <is>
          <t>5. To add assignments beyond A10, insert columns inside the Scores table to the left of the "Assessments" column and add matching rows on the Assignments sheet; the category and points rows above the table (rows 4 and 5) must be extended too.</t>
        </is>
      </c>
    </row>
    <row r="10">
      <c r="A10" s="2" t="inlineStr">
        <is>
          <t>6. If you rename a category on the Setup sheet, rename the matching column header on the Scores sheet so the formulas keep working.</t>
        </is>
      </c>
    </row>
    <row r="12">
      <c r="A12" s="3" t="inlineStr">
        <is>
          <t>Accessibility notes</t>
        </is>
      </c>
    </row>
    <row r="13">
      <c r="A13" s="2" t="inlineStr">
        <is>
          <t>Every data range is an Excel Table with a header row, so screen readers announce the column name (for example, "A3") with each score.</t>
        </is>
      </c>
    </row>
    <row r="14">
      <c r="A14" s="2" t="inlineStr">
        <is>
          <t>Rows 4 and 5 on the Scores sheet, above the table, show each assignment's category and points possible so you can hear them while entering scores.</t>
        </is>
      </c>
    </row>
    <row r="15">
      <c r="A15" s="2" t="inlineStr">
        <is>
          <t>Letter grades are text calculated from the scale on the Setup sheet; no color is needed to understand a grade.</t>
        </is>
      </c>
    </row>
    <row r="16">
      <c r="A16" s="2" t="inlineStr">
        <is>
          <t>Header rows are frozen and repeat when printed. There are no merged cells.</t>
        </is>
      </c>
    </row>
    <row r="17">
      <c r="A17" s="2" t="inlineStr">
        <is>
          <t>Keyboard tip: press Ctrl+Home to go to A1 and Tab to move across a table row.</t>
        </is>
      </c>
    </row>
    <row r="19">
      <c r="A19" s="3" t="inlineStr">
        <is>
          <t>Legend</t>
        </is>
      </c>
    </row>
    <row r="20">
      <c r="A20" s="4" t="inlineStr">
        <is>
          <t>Blue text on white</t>
        </is>
      </c>
      <c r="B20" s="5" t="inlineStr">
        <is>
          <t>Cells you type in</t>
        </is>
      </c>
    </row>
    <row r="21">
      <c r="A21" s="6" t="inlineStr">
        <is>
          <t>Black text on light gray</t>
        </is>
      </c>
      <c r="B21" s="5" t="inlineStr">
        <is>
          <t>Formulas. Do not type over them.</t>
        </is>
      </c>
    </row>
    <row r="23">
      <c r="A23" s="7" t="inlineStr">
        <is>
          <t>End of worksheet</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18" customWidth="1" min="1" max="1"/>
    <col width="28" customWidth="1" min="2" max="2"/>
    <col width="12" customWidth="1" min="3" max="3"/>
    <col width="44" customWidth="1" min="4" max="4"/>
  </cols>
  <sheetData>
    <row r="1">
      <c r="A1" s="1" t="inlineStr">
        <is>
          <t>Gradebook Setup: Categories, Weights, and Grading Scale</t>
        </is>
      </c>
    </row>
    <row r="2" ht="48" customHeight="1">
      <c r="A2" s="2" t="inlineStr">
        <is>
          <t>Two tables. Table 1 (rows 4 to 8) lists grading categories and their weights as percents; the weights must total 100 percent (checked in cell C10). Table 2 (rows 12 to 17) lists the letter grades and the minimum percent for each, from lowest to highest.</t>
        </is>
      </c>
    </row>
    <row r="4">
      <c r="A4" s="8" t="inlineStr">
        <is>
          <t>Category number</t>
        </is>
      </c>
      <c r="B4" s="8" t="inlineStr">
        <is>
          <t>Category name</t>
        </is>
      </c>
      <c r="C4" s="8" t="inlineStr">
        <is>
          <t>Weight</t>
        </is>
      </c>
    </row>
    <row r="5">
      <c r="A5" s="9" t="n">
        <v>1</v>
      </c>
      <c r="B5" s="10" t="inlineStr">
        <is>
          <t>Assessments</t>
        </is>
      </c>
      <c r="C5" s="11" t="n">
        <v>0.4</v>
      </c>
    </row>
    <row r="6">
      <c r="A6" s="9" t="n">
        <v>2</v>
      </c>
      <c r="B6" s="10" t="inlineStr">
        <is>
          <t>Classwork</t>
        </is>
      </c>
      <c r="C6" s="11" t="n">
        <v>0.3</v>
      </c>
    </row>
    <row r="7">
      <c r="A7" s="9" t="n">
        <v>3</v>
      </c>
      <c r="B7" s="10" t="inlineStr">
        <is>
          <t>Projects</t>
        </is>
      </c>
      <c r="C7" s="11" t="n">
        <v>0.2</v>
      </c>
    </row>
    <row r="8">
      <c r="A8" s="9" t="n">
        <v>4</v>
      </c>
      <c r="B8" s="10" t="inlineStr">
        <is>
          <t>Final exam</t>
        </is>
      </c>
      <c r="C8" s="11" t="n">
        <v>0.1</v>
      </c>
    </row>
    <row r="10">
      <c r="B10" s="3" t="inlineStr">
        <is>
          <t>Total weight (must be 100%)</t>
        </is>
      </c>
      <c r="C10" s="12">
        <f>SUM(C5:C8)</f>
        <v/>
      </c>
      <c r="D10" s="13">
        <f>IF(ROUND(C10,4)=1,"Weights total 100 percent","Check: weights do not total 100 percent")</f>
        <v/>
      </c>
    </row>
    <row r="12">
      <c r="A12" s="8" t="inlineStr">
        <is>
          <t>Letter grade</t>
        </is>
      </c>
      <c r="B12" s="8" t="inlineStr">
        <is>
          <t>Minimum percent</t>
        </is>
      </c>
    </row>
    <row r="13">
      <c r="A13" s="10" t="inlineStr">
        <is>
          <t>E</t>
        </is>
      </c>
      <c r="B13" s="11" t="n">
        <v>0</v>
      </c>
    </row>
    <row r="14">
      <c r="A14" s="10" t="inlineStr">
        <is>
          <t>D</t>
        </is>
      </c>
      <c r="B14" s="11" t="n">
        <v>0.6</v>
      </c>
    </row>
    <row r="15">
      <c r="A15" s="10" t="inlineStr">
        <is>
          <t>C</t>
        </is>
      </c>
      <c r="B15" s="11" t="n">
        <v>0.7</v>
      </c>
    </row>
    <row r="16">
      <c r="A16" s="10" t="inlineStr">
        <is>
          <t>B</t>
        </is>
      </c>
      <c r="B16" s="11" t="n">
        <v>0.8</v>
      </c>
    </row>
    <row r="17">
      <c r="A17" s="10" t="inlineStr">
        <is>
          <t>A</t>
        </is>
      </c>
      <c r="B17" s="11" t="n">
        <v>0.9</v>
      </c>
    </row>
    <row r="19">
      <c r="A19" s="5" t="inlineStr">
        <is>
          <t>The grading scale must stay sorted from lowest minimum to highest minimum for the letter-grade lookup to work.</t>
        </is>
      </c>
    </row>
    <row r="21">
      <c r="A21" s="3" t="inlineStr">
        <is>
          <t>Legend</t>
        </is>
      </c>
    </row>
    <row r="22">
      <c r="A22" s="4" t="inlineStr">
        <is>
          <t>Blue text on white</t>
        </is>
      </c>
      <c r="B22" s="5" t="inlineStr">
        <is>
          <t>Cells you type in</t>
        </is>
      </c>
    </row>
    <row r="23">
      <c r="A23" s="6" t="inlineStr">
        <is>
          <t>Black text on light gray</t>
        </is>
      </c>
      <c r="B23" s="5" t="inlineStr">
        <is>
          <t>Formulas. Do not type over them.</t>
        </is>
      </c>
    </row>
    <row r="25">
      <c r="A25" s="7" t="inlineStr">
        <is>
          <t>End of worksheet</t>
        </is>
      </c>
    </row>
  </sheetData>
  <pageMargins left="0.75" right="0.75" top="1" bottom="1" header="0.5" footer="0.5"/>
  <tableParts count="2">
    <tablePart xmlns:r="http://schemas.openxmlformats.org/officeDocument/2006/relationships" r:id="rId1"/>
    <tablePart xmlns:r="http://schemas.openxmlformats.org/officeDocument/2006/relationships" r:id="rId2"/>
  </tableParts>
</worksheet>
</file>

<file path=xl/worksheets/sheet3.xml><?xml version="1.0" encoding="utf-8"?>
<worksheet xmlns="http://schemas.openxmlformats.org/spreadsheetml/2006/main">
  <sheetPr>
    <outlinePr summaryBelow="1" summaryRight="1"/>
    <pageSetUpPr/>
  </sheetPr>
  <dimension ref="A1:E22"/>
  <sheetViews>
    <sheetView workbookViewId="0">
      <pane ySplit="4" topLeftCell="A5" activePane="bottomLeft" state="frozen"/>
      <selection pane="bottomLeft" activeCell="A1" sqref="A1"/>
    </sheetView>
  </sheetViews>
  <sheetFormatPr baseColWidth="8" defaultRowHeight="15"/>
  <cols>
    <col width="14" customWidth="1" min="1" max="1"/>
    <col width="30" customWidth="1" min="2" max="2"/>
    <col width="16" customWidth="1" min="3" max="3"/>
    <col width="16" customWidth="1" min="4" max="4"/>
    <col width="14" customWidth="1" min="5" max="5"/>
  </cols>
  <sheetData>
    <row r="1">
      <c r="A1" s="1" t="inlineStr">
        <is>
          <t>Assignment List</t>
        </is>
      </c>
    </row>
    <row r="2" ht="48" customHeight="1">
      <c r="A2" s="2" t="inlineStr">
        <is>
          <t>One row per assignment. The ID in column A (A1 to A10) matches a column header on the Scores sheet. Choose the category from the drop-down list; it must match a category on the Setup sheet.</t>
        </is>
      </c>
    </row>
    <row r="4">
      <c r="A4" s="8" t="inlineStr">
        <is>
          <t>Assignment ID</t>
        </is>
      </c>
      <c r="B4" s="8" t="inlineStr">
        <is>
          <t>Assignment name</t>
        </is>
      </c>
      <c r="C4" s="8" t="inlineStr">
        <is>
          <t>Category</t>
        </is>
      </c>
      <c r="D4" s="8" t="inlineStr">
        <is>
          <t>Points possible</t>
        </is>
      </c>
      <c r="E4" s="8" t="inlineStr">
        <is>
          <t>Due date</t>
        </is>
      </c>
    </row>
    <row r="5">
      <c r="A5" s="9" t="inlineStr">
        <is>
          <t>A1</t>
        </is>
      </c>
      <c r="B5" s="10" t="inlineStr">
        <is>
          <t>[Unit 1 quiz]</t>
        </is>
      </c>
      <c r="C5" s="10" t="inlineStr">
        <is>
          <t>Assessments</t>
        </is>
      </c>
      <c r="D5" s="10" t="n">
        <v>20</v>
      </c>
      <c r="E5" s="14" t="n">
        <v>46279</v>
      </c>
    </row>
    <row r="6">
      <c r="A6" s="9" t="inlineStr">
        <is>
          <t>A2</t>
        </is>
      </c>
      <c r="B6" s="10" t="inlineStr">
        <is>
          <t>[Homework set 1]</t>
        </is>
      </c>
      <c r="C6" s="10" t="inlineStr">
        <is>
          <t>Classwork</t>
        </is>
      </c>
      <c r="D6" s="10" t="n">
        <v>10</v>
      </c>
      <c r="E6" s="14" t="n">
        <v>46286</v>
      </c>
    </row>
    <row r="7">
      <c r="A7" s="9" t="inlineStr">
        <is>
          <t>A3</t>
        </is>
      </c>
      <c r="B7" s="10" t="inlineStr">
        <is>
          <t>[Lab notebook check]</t>
        </is>
      </c>
      <c r="C7" s="10" t="inlineStr">
        <is>
          <t>Classwork</t>
        </is>
      </c>
      <c r="D7" s="10" t="n">
        <v>10</v>
      </c>
      <c r="E7" s="14" t="n">
        <v>46293</v>
      </c>
    </row>
    <row r="8">
      <c r="A8" s="9" t="inlineStr">
        <is>
          <t>A4</t>
        </is>
      </c>
      <c r="B8" s="10" t="inlineStr">
        <is>
          <t>[Unit 1 test]</t>
        </is>
      </c>
      <c r="C8" s="10" t="inlineStr">
        <is>
          <t>Assessments</t>
        </is>
      </c>
      <c r="D8" s="10" t="n">
        <v>50</v>
      </c>
      <c r="E8" s="14" t="n">
        <v>46300</v>
      </c>
    </row>
    <row r="9">
      <c r="A9" s="9" t="inlineStr">
        <is>
          <t>A5</t>
        </is>
      </c>
      <c r="B9" s="10" t="inlineStr">
        <is>
          <t>[Research poster]</t>
        </is>
      </c>
      <c r="C9" s="10" t="inlineStr">
        <is>
          <t>Projects</t>
        </is>
      </c>
      <c r="D9" s="10" t="n">
        <v>40</v>
      </c>
      <c r="E9" s="14" t="n">
        <v>46307</v>
      </c>
    </row>
    <row r="10">
      <c r="A10" s="9" t="inlineStr">
        <is>
          <t>A6</t>
        </is>
      </c>
      <c r="B10" s="10" t="inlineStr">
        <is>
          <t>[Homework set 2]</t>
        </is>
      </c>
      <c r="C10" s="10" t="inlineStr">
        <is>
          <t>Classwork</t>
        </is>
      </c>
      <c r="D10" s="10" t="n">
        <v>10</v>
      </c>
      <c r="E10" s="14" t="n">
        <v>46314</v>
      </c>
    </row>
    <row r="11">
      <c r="A11" s="9" t="inlineStr">
        <is>
          <t>A7</t>
        </is>
      </c>
      <c r="B11" s="10" t="inlineStr">
        <is>
          <t>[Unit 2 quiz]</t>
        </is>
      </c>
      <c r="C11" s="10" t="inlineStr">
        <is>
          <t>Assessments</t>
        </is>
      </c>
      <c r="D11" s="10" t="n">
        <v>20</v>
      </c>
      <c r="E11" s="14" t="n">
        <v>46321</v>
      </c>
    </row>
    <row r="12">
      <c r="A12" s="9" t="inlineStr">
        <is>
          <t>A8</t>
        </is>
      </c>
      <c r="B12" s="10" t="inlineStr">
        <is>
          <t>[Group presentation]</t>
        </is>
      </c>
      <c r="C12" s="10" t="inlineStr">
        <is>
          <t>Projects</t>
        </is>
      </c>
      <c r="D12" s="10" t="n">
        <v>30</v>
      </c>
      <c r="E12" s="14" t="n">
        <v>46328</v>
      </c>
    </row>
    <row r="13">
      <c r="A13" s="9" t="inlineStr">
        <is>
          <t>A9</t>
        </is>
      </c>
      <c r="B13" s="10" t="inlineStr">
        <is>
          <t>[Unit 2 test]</t>
        </is>
      </c>
      <c r="C13" s="10" t="inlineStr">
        <is>
          <t>Assessments</t>
        </is>
      </c>
      <c r="D13" s="10" t="n">
        <v>50</v>
      </c>
      <c r="E13" s="14" t="n">
        <v>46335</v>
      </c>
    </row>
    <row r="14">
      <c r="A14" s="9" t="inlineStr">
        <is>
          <t>A10</t>
        </is>
      </c>
      <c r="B14" s="10" t="inlineStr">
        <is>
          <t>[Final exam]</t>
        </is>
      </c>
      <c r="C14" s="10" t="inlineStr">
        <is>
          <t>Final exam</t>
        </is>
      </c>
      <c r="D14" s="10" t="n">
        <v>100</v>
      </c>
      <c r="E14" s="14" t="n">
        <v>46342</v>
      </c>
    </row>
    <row r="16">
      <c r="A16" s="5" t="inlineStr">
        <is>
          <t>Sample assignment names, points, and dates are placeholders in brackets. Replace them with your own.</t>
        </is>
      </c>
    </row>
    <row r="18">
      <c r="A18" s="3" t="inlineStr">
        <is>
          <t>Legend</t>
        </is>
      </c>
    </row>
    <row r="19">
      <c r="A19" s="4" t="inlineStr">
        <is>
          <t>Blue text on white</t>
        </is>
      </c>
      <c r="B19" s="5" t="inlineStr">
        <is>
          <t>Cells you type in</t>
        </is>
      </c>
    </row>
    <row r="20">
      <c r="A20" s="6" t="inlineStr">
        <is>
          <t>Black text on light gray</t>
        </is>
      </c>
      <c r="B20" s="5" t="inlineStr">
        <is>
          <t>Formulas. Do not type over them.</t>
        </is>
      </c>
    </row>
    <row r="22">
      <c r="A22" s="7" t="inlineStr">
        <is>
          <t>End of worksheet</t>
        </is>
      </c>
    </row>
  </sheetData>
  <dataValidations count="1">
    <dataValidation sqref="C5:C14" showDropDown="0" showInputMessage="0" showErrorMessage="1" allowBlank="1" errorTitle="Category" error="Choose a category from the Setup sheet." type="list">
      <formula1>Setup!$B$5:$B$8</formula1>
    </dataValidation>
  </dataValidations>
  <pageMargins left="0.75" right="0.75" top="1" bottom="1" header="0.5" footer="0.5"/>
  <tableParts count="1">
    <tablePart xmlns:r="http://schemas.openxmlformats.org/officeDocument/2006/relationships" r:id="rId1"/>
  </tableParts>
</worksheet>
</file>

<file path=xl/worksheets/sheet4.xml><?xml version="1.0" encoding="utf-8"?>
<worksheet xmlns="http://schemas.openxmlformats.org/spreadsheetml/2006/main">
  <sheetPr>
    <outlinePr summaryBelow="1" summaryRight="1"/>
    <pageSetUpPr fitToPage="1"/>
  </sheetPr>
  <dimension ref="A1:T45"/>
  <sheetViews>
    <sheetView workbookViewId="0">
      <pane xSplit="3" ySplit="6" topLeftCell="D7" activePane="bottomRight" state="frozen"/>
      <selection pane="topRight"/>
      <selection pane="bottomLeft"/>
      <selection pane="bottomRight" activeCell="A1" sqref="A1"/>
    </sheetView>
  </sheetViews>
  <sheetFormatPr baseColWidth="8" defaultRowHeight="15"/>
  <cols>
    <col width="5" customWidth="1" min="1" max="1"/>
    <col width="26" customWidth="1" min="2" max="2"/>
    <col width="16" customWidth="1" min="3" max="3"/>
    <col width="8" customWidth="1" min="4" max="4"/>
    <col width="8" customWidth="1" min="5" max="5"/>
    <col width="8" customWidth="1" min="6" max="6"/>
    <col width="8" customWidth="1" min="7" max="7"/>
    <col width="8" customWidth="1" min="8" max="8"/>
    <col width="8" customWidth="1" min="9" max="9"/>
    <col width="8" customWidth="1" min="10" max="10"/>
    <col width="8" customWidth="1" min="11" max="11"/>
    <col width="8" customWidth="1" min="12" max="12"/>
    <col width="8" customWidth="1" min="13" max="13"/>
    <col width="13" customWidth="1" min="14" max="14"/>
    <col width="13" customWidth="1" min="15" max="15"/>
    <col width="13" customWidth="1" min="16" max="16"/>
    <col width="13" customWidth="1" min="17" max="17"/>
    <col width="13" customWidth="1" min="18" max="18"/>
    <col width="10" customWidth="1" min="19" max="19"/>
    <col width="10" customWidth="1" min="20" max="20"/>
  </cols>
  <sheetData>
    <row r="1">
      <c r="A1" s="1" t="inlineStr">
        <is>
          <t>Student Scores and Calculated Grades</t>
        </is>
      </c>
    </row>
    <row r="2" ht="48" customHeight="1">
      <c r="A2" s="2" t="inlineStr">
        <is>
          <t>Type points earned in the white cells under A1 to A10 (one column per assignment; rows 4 and 5 above the table show each assignment's category and points possible). Blank cells are treated as not yet graded. Gray columns at the right calculate category percentages, the weighted total, the letter grade, and the number of blank scores.</t>
        </is>
      </c>
    </row>
    <row r="3" ht="45" customHeight="1">
      <c r="C3" s="3" t="inlineStr">
        <is>
          <t>Assignment name</t>
        </is>
      </c>
      <c r="D3" s="15">
        <f>Assignments!B5</f>
        <v/>
      </c>
      <c r="E3" s="15">
        <f>Assignments!B6</f>
        <v/>
      </c>
      <c r="F3" s="15">
        <f>Assignments!B7</f>
        <v/>
      </c>
      <c r="G3" s="15">
        <f>Assignments!B8</f>
        <v/>
      </c>
      <c r="H3" s="15">
        <f>Assignments!B9</f>
        <v/>
      </c>
      <c r="I3" s="15">
        <f>Assignments!B10</f>
        <v/>
      </c>
      <c r="J3" s="15">
        <f>Assignments!B11</f>
        <v/>
      </c>
      <c r="K3" s="15">
        <f>Assignments!B12</f>
        <v/>
      </c>
      <c r="L3" s="15">
        <f>Assignments!B13</f>
        <v/>
      </c>
      <c r="M3" s="15">
        <f>Assignments!B14</f>
        <v/>
      </c>
    </row>
    <row r="4">
      <c r="C4" s="3" t="inlineStr">
        <is>
          <t>Category</t>
        </is>
      </c>
      <c r="D4" s="6">
        <f>Assignments!C5</f>
        <v/>
      </c>
      <c r="E4" s="6">
        <f>Assignments!C6</f>
        <v/>
      </c>
      <c r="F4" s="6">
        <f>Assignments!C7</f>
        <v/>
      </c>
      <c r="G4" s="6">
        <f>Assignments!C8</f>
        <v/>
      </c>
      <c r="H4" s="6">
        <f>Assignments!C9</f>
        <v/>
      </c>
      <c r="I4" s="6">
        <f>Assignments!C10</f>
        <v/>
      </c>
      <c r="J4" s="6">
        <f>Assignments!C11</f>
        <v/>
      </c>
      <c r="K4" s="6">
        <f>Assignments!C12</f>
        <v/>
      </c>
      <c r="L4" s="6">
        <f>Assignments!C13</f>
        <v/>
      </c>
      <c r="M4" s="6">
        <f>Assignments!C14</f>
        <v/>
      </c>
      <c r="N4" s="3" t="inlineStr">
        <is>
          <t>Weight</t>
        </is>
      </c>
      <c r="O4" s="3" t="inlineStr">
        <is>
          <t>Weight</t>
        </is>
      </c>
      <c r="P4" s="3" t="inlineStr">
        <is>
          <t>Weight</t>
        </is>
      </c>
      <c r="Q4" s="3" t="inlineStr">
        <is>
          <t>Weight</t>
        </is>
      </c>
    </row>
    <row r="5">
      <c r="C5" s="3" t="inlineStr">
        <is>
          <t>Points possible</t>
        </is>
      </c>
      <c r="D5" s="6">
        <f>Assignments!D5</f>
        <v/>
      </c>
      <c r="E5" s="6">
        <f>Assignments!D6</f>
        <v/>
      </c>
      <c r="F5" s="6">
        <f>Assignments!D7</f>
        <v/>
      </c>
      <c r="G5" s="6">
        <f>Assignments!D8</f>
        <v/>
      </c>
      <c r="H5" s="6">
        <f>Assignments!D9</f>
        <v/>
      </c>
      <c r="I5" s="6">
        <f>Assignments!D10</f>
        <v/>
      </c>
      <c r="J5" s="6">
        <f>Assignments!D11</f>
        <v/>
      </c>
      <c r="K5" s="6">
        <f>Assignments!D12</f>
        <v/>
      </c>
      <c r="L5" s="6">
        <f>Assignments!D13</f>
        <v/>
      </c>
      <c r="M5" s="6">
        <f>Assignments!D14</f>
        <v/>
      </c>
      <c r="N5" s="12">
        <f>Setup!C5</f>
        <v/>
      </c>
      <c r="O5" s="12">
        <f>Setup!C6</f>
        <v/>
      </c>
      <c r="P5" s="12">
        <f>Setup!C7</f>
        <v/>
      </c>
      <c r="Q5" s="12">
        <f>Setup!C8</f>
        <v/>
      </c>
    </row>
    <row r="6" ht="30" customHeight="1">
      <c r="A6" s="8" t="inlineStr">
        <is>
          <t>No.</t>
        </is>
      </c>
      <c r="B6" s="8" t="inlineStr">
        <is>
          <t>Student name</t>
        </is>
      </c>
      <c r="C6" s="8" t="inlineStr">
        <is>
          <t>Student ID</t>
        </is>
      </c>
      <c r="D6" s="8" t="inlineStr">
        <is>
          <t>A1</t>
        </is>
      </c>
      <c r="E6" s="8" t="inlineStr">
        <is>
          <t>A2</t>
        </is>
      </c>
      <c r="F6" s="8" t="inlineStr">
        <is>
          <t>A3</t>
        </is>
      </c>
      <c r="G6" s="8" t="inlineStr">
        <is>
          <t>A4</t>
        </is>
      </c>
      <c r="H6" s="8" t="inlineStr">
        <is>
          <t>A5</t>
        </is>
      </c>
      <c r="I6" s="8" t="inlineStr">
        <is>
          <t>A6</t>
        </is>
      </c>
      <c r="J6" s="8" t="inlineStr">
        <is>
          <t>A7</t>
        </is>
      </c>
      <c r="K6" s="8" t="inlineStr">
        <is>
          <t>A8</t>
        </is>
      </c>
      <c r="L6" s="8" t="inlineStr">
        <is>
          <t>A9</t>
        </is>
      </c>
      <c r="M6" s="8" t="inlineStr">
        <is>
          <t>A10</t>
        </is>
      </c>
      <c r="N6" s="8" t="inlineStr">
        <is>
          <t>Assessments %</t>
        </is>
      </c>
      <c r="O6" s="8" t="inlineStr">
        <is>
          <t>Classwork %</t>
        </is>
      </c>
      <c r="P6" s="8" t="inlineStr">
        <is>
          <t>Projects %</t>
        </is>
      </c>
      <c r="Q6" s="8" t="inlineStr">
        <is>
          <t>Final exam %</t>
        </is>
      </c>
      <c r="R6" s="8" t="inlineStr">
        <is>
          <t>Weighted total %</t>
        </is>
      </c>
      <c r="S6" s="8" t="inlineStr">
        <is>
          <t>Letter grade</t>
        </is>
      </c>
      <c r="T6" s="8" t="inlineStr">
        <is>
          <t>Blank scores</t>
        </is>
      </c>
    </row>
    <row r="7">
      <c r="A7" s="9" t="n">
        <v>1</v>
      </c>
      <c r="B7" s="10" t="inlineStr">
        <is>
          <t>[Example] Alex Rivera</t>
        </is>
      </c>
      <c r="C7" s="10" t="inlineStr">
        <is>
          <t>100234</t>
        </is>
      </c>
      <c r="D7" s="10" t="n">
        <v>18</v>
      </c>
      <c r="E7" s="10" t="n">
        <v>9</v>
      </c>
      <c r="F7" s="10" t="n">
        <v>10</v>
      </c>
      <c r="G7" s="10" t="n">
        <v>44</v>
      </c>
      <c r="H7" s="10" t="n">
        <v>36</v>
      </c>
      <c r="I7" s="10" t="n">
        <v>8</v>
      </c>
      <c r="J7" s="10" t="n">
        <v>17</v>
      </c>
      <c r="K7" s="10" t="n">
        <v>27</v>
      </c>
      <c r="L7" s="10" t="n">
        <v>46</v>
      </c>
      <c r="M7" s="10" t="n"/>
      <c r="N7" s="16">
        <f>IFERROR(SUMPRODUCT(($D$4:$M$4=Setup!$B$5)*(D7:M7))/SUMPRODUCT(($D$4:$M$4=Setup!$B$5)*($D$5:$M$5)*(D7:M7&lt;&gt;"")),"")</f>
        <v/>
      </c>
      <c r="O7" s="16">
        <f>IFERROR(SUMPRODUCT(($D$4:$M$4=Setup!$B$6)*(D7:M7))/SUMPRODUCT(($D$4:$M$4=Setup!$B$6)*($D$5:$M$5)*(D7:M7&lt;&gt;"")),"")</f>
        <v/>
      </c>
      <c r="P7" s="16">
        <f>IFERROR(SUMPRODUCT(($D$4:$M$4=Setup!$B$7)*(D7:M7))/SUMPRODUCT(($D$4:$M$4=Setup!$B$7)*($D$5:$M$5)*(D7:M7&lt;&gt;"")),"")</f>
        <v/>
      </c>
      <c r="Q7" s="16">
        <f>IFERROR(SUMPRODUCT(($D$4:$M$4=Setup!$B$8)*(D7:M7))/SUMPRODUCT(($D$4:$M$4=Setup!$B$8)*($D$5:$M$5)*(D7:M7&lt;&gt;"")),"")</f>
        <v/>
      </c>
      <c r="R7" s="16">
        <f>IFERROR((IF(N7="",0,N7*$N$5)+IF(O7="",0,O7*$O$5)+IF(P7="",0,P7*$P$5)+IF(Q7="",0,Q7*$Q$5))/(IF(N7="",0,$N$5)+IF(O7="",0,$O$5)+IF(P7="",0,$P$5)+IF(Q7="",0,$Q$5)),"")</f>
        <v/>
      </c>
      <c r="S7" s="17">
        <f>IF(R7="","",INDEX(Setup!$A$13:$A$17,MATCH(R7,Setup!$B$13:$B$17,1)))</f>
        <v/>
      </c>
      <c r="T7" s="17">
        <f>IF(B7="","",COUNTBLANK(D7:M7))</f>
        <v/>
      </c>
    </row>
    <row r="8">
      <c r="A8" s="9" t="n">
        <v>2</v>
      </c>
      <c r="B8" s="10" t="inlineStr">
        <is>
          <t>[Example] Jordan Lee</t>
        </is>
      </c>
      <c r="C8" s="10" t="inlineStr">
        <is>
          <t>100235</t>
        </is>
      </c>
      <c r="D8" s="10" t="n">
        <v>15</v>
      </c>
      <c r="E8" s="10" t="n">
        <v>10</v>
      </c>
      <c r="F8" s="10" t="n">
        <v>7</v>
      </c>
      <c r="G8" s="10" t="n">
        <v>38</v>
      </c>
      <c r="H8" s="10" t="n">
        <v>30</v>
      </c>
      <c r="I8" s="10" t="n">
        <v>10</v>
      </c>
      <c r="J8" s="10" t="n">
        <v>14</v>
      </c>
      <c r="K8" s="10" t="n">
        <v>25</v>
      </c>
      <c r="L8" s="10" t="n"/>
      <c r="M8" s="10" t="n"/>
      <c r="N8" s="16">
        <f>IFERROR(SUMPRODUCT(($D$4:$M$4=Setup!$B$5)*(D8:M8))/SUMPRODUCT(($D$4:$M$4=Setup!$B$5)*($D$5:$M$5)*(D8:M8&lt;&gt;"")),"")</f>
        <v/>
      </c>
      <c r="O8" s="16">
        <f>IFERROR(SUMPRODUCT(($D$4:$M$4=Setup!$B$6)*(D8:M8))/SUMPRODUCT(($D$4:$M$4=Setup!$B$6)*($D$5:$M$5)*(D8:M8&lt;&gt;"")),"")</f>
        <v/>
      </c>
      <c r="P8" s="16">
        <f>IFERROR(SUMPRODUCT(($D$4:$M$4=Setup!$B$7)*(D8:M8))/SUMPRODUCT(($D$4:$M$4=Setup!$B$7)*($D$5:$M$5)*(D8:M8&lt;&gt;"")),"")</f>
        <v/>
      </c>
      <c r="Q8" s="16">
        <f>IFERROR(SUMPRODUCT(($D$4:$M$4=Setup!$B$8)*(D8:M8))/SUMPRODUCT(($D$4:$M$4=Setup!$B$8)*($D$5:$M$5)*(D8:M8&lt;&gt;"")),"")</f>
        <v/>
      </c>
      <c r="R8" s="16">
        <f>IFERROR((IF(N8="",0,N8*$N$5)+IF(O8="",0,O8*$O$5)+IF(P8="",0,P8*$P$5)+IF(Q8="",0,Q8*$Q$5))/(IF(N8="",0,$N$5)+IF(O8="",0,$O$5)+IF(P8="",0,$P$5)+IF(Q8="",0,$Q$5)),"")</f>
        <v/>
      </c>
      <c r="S8" s="17">
        <f>IF(R8="","",INDEX(Setup!$A$13:$A$17,MATCH(R8,Setup!$B$13:$B$17,1)))</f>
        <v/>
      </c>
      <c r="T8" s="17">
        <f>IF(B8="","",COUNTBLANK(D8:M8))</f>
        <v/>
      </c>
    </row>
    <row r="9">
      <c r="A9" s="9" t="n">
        <v>3</v>
      </c>
      <c r="B9" s="10" t="inlineStr">
        <is>
          <t>[Example] Sam Patel</t>
        </is>
      </c>
      <c r="C9" s="10" t="inlineStr">
        <is>
          <t>100236</t>
        </is>
      </c>
      <c r="D9" s="10" t="n">
        <v>20</v>
      </c>
      <c r="E9" s="10" t="n">
        <v>10</v>
      </c>
      <c r="F9" s="10" t="n">
        <v>10</v>
      </c>
      <c r="G9" s="10" t="n">
        <v>49</v>
      </c>
      <c r="H9" s="10" t="n">
        <v>40</v>
      </c>
      <c r="I9" s="10" t="n">
        <v>10</v>
      </c>
      <c r="J9" s="10" t="n">
        <v>20</v>
      </c>
      <c r="K9" s="10" t="n">
        <v>30</v>
      </c>
      <c r="L9" s="10" t="n">
        <v>50</v>
      </c>
      <c r="M9" s="10" t="n">
        <v>95</v>
      </c>
      <c r="N9" s="16">
        <f>IFERROR(SUMPRODUCT(($D$4:$M$4=Setup!$B$5)*(D9:M9))/SUMPRODUCT(($D$4:$M$4=Setup!$B$5)*($D$5:$M$5)*(D9:M9&lt;&gt;"")),"")</f>
        <v/>
      </c>
      <c r="O9" s="16">
        <f>IFERROR(SUMPRODUCT(($D$4:$M$4=Setup!$B$6)*(D9:M9))/SUMPRODUCT(($D$4:$M$4=Setup!$B$6)*($D$5:$M$5)*(D9:M9&lt;&gt;"")),"")</f>
        <v/>
      </c>
      <c r="P9" s="16">
        <f>IFERROR(SUMPRODUCT(($D$4:$M$4=Setup!$B$7)*(D9:M9))/SUMPRODUCT(($D$4:$M$4=Setup!$B$7)*($D$5:$M$5)*(D9:M9&lt;&gt;"")),"")</f>
        <v/>
      </c>
      <c r="Q9" s="16">
        <f>IFERROR(SUMPRODUCT(($D$4:$M$4=Setup!$B$8)*(D9:M9))/SUMPRODUCT(($D$4:$M$4=Setup!$B$8)*($D$5:$M$5)*(D9:M9&lt;&gt;"")),"")</f>
        <v/>
      </c>
      <c r="R9" s="16">
        <f>IFERROR((IF(N9="",0,N9*$N$5)+IF(O9="",0,O9*$O$5)+IF(P9="",0,P9*$P$5)+IF(Q9="",0,Q9*$Q$5))/(IF(N9="",0,$N$5)+IF(O9="",0,$O$5)+IF(P9="",0,$P$5)+IF(Q9="",0,$Q$5)),"")</f>
        <v/>
      </c>
      <c r="S9" s="17">
        <f>IF(R9="","",INDEX(Setup!$A$13:$A$17,MATCH(R9,Setup!$B$13:$B$17,1)))</f>
        <v/>
      </c>
      <c r="T9" s="17">
        <f>IF(B9="","",COUNTBLANK(D9:M9))</f>
        <v/>
      </c>
    </row>
    <row r="10">
      <c r="A10" s="9" t="n">
        <v>4</v>
      </c>
      <c r="B10" s="10" t="n"/>
      <c r="C10" s="10" t="n"/>
      <c r="D10" s="10" t="n"/>
      <c r="E10" s="10" t="n"/>
      <c r="F10" s="10" t="n"/>
      <c r="G10" s="10" t="n"/>
      <c r="H10" s="10" t="n"/>
      <c r="I10" s="10" t="n"/>
      <c r="J10" s="10" t="n"/>
      <c r="K10" s="10" t="n"/>
      <c r="L10" s="10" t="n"/>
      <c r="M10" s="10" t="n"/>
      <c r="N10" s="16">
        <f>IFERROR(SUMPRODUCT(($D$4:$M$4=Setup!$B$5)*(D10:M10))/SUMPRODUCT(($D$4:$M$4=Setup!$B$5)*($D$5:$M$5)*(D10:M10&lt;&gt;"")),"")</f>
        <v/>
      </c>
      <c r="O10" s="16">
        <f>IFERROR(SUMPRODUCT(($D$4:$M$4=Setup!$B$6)*(D10:M10))/SUMPRODUCT(($D$4:$M$4=Setup!$B$6)*($D$5:$M$5)*(D10:M10&lt;&gt;"")),"")</f>
        <v/>
      </c>
      <c r="P10" s="16">
        <f>IFERROR(SUMPRODUCT(($D$4:$M$4=Setup!$B$7)*(D10:M10))/SUMPRODUCT(($D$4:$M$4=Setup!$B$7)*($D$5:$M$5)*(D10:M10&lt;&gt;"")),"")</f>
        <v/>
      </c>
      <c r="Q10" s="16">
        <f>IFERROR(SUMPRODUCT(($D$4:$M$4=Setup!$B$8)*(D10:M10))/SUMPRODUCT(($D$4:$M$4=Setup!$B$8)*($D$5:$M$5)*(D10:M10&lt;&gt;"")),"")</f>
        <v/>
      </c>
      <c r="R10" s="16">
        <f>IFERROR((IF(N10="",0,N10*$N$5)+IF(O10="",0,O10*$O$5)+IF(P10="",0,P10*$P$5)+IF(Q10="",0,Q10*$Q$5))/(IF(N10="",0,$N$5)+IF(O10="",0,$O$5)+IF(P10="",0,$P$5)+IF(Q10="",0,$Q$5)),"")</f>
        <v/>
      </c>
      <c r="S10" s="17">
        <f>IF(R10="","",INDEX(Setup!$A$13:$A$17,MATCH(R10,Setup!$B$13:$B$17,1)))</f>
        <v/>
      </c>
      <c r="T10" s="17">
        <f>IF(B10="","",COUNTBLANK(D10:M10))</f>
        <v/>
      </c>
    </row>
    <row r="11">
      <c r="A11" s="9" t="n">
        <v>5</v>
      </c>
      <c r="B11" s="10" t="n"/>
      <c r="C11" s="10" t="n"/>
      <c r="D11" s="10" t="n"/>
      <c r="E11" s="10" t="n"/>
      <c r="F11" s="10" t="n"/>
      <c r="G11" s="10" t="n"/>
      <c r="H11" s="10" t="n"/>
      <c r="I11" s="10" t="n"/>
      <c r="J11" s="10" t="n"/>
      <c r="K11" s="10" t="n"/>
      <c r="L11" s="10" t="n"/>
      <c r="M11" s="10" t="n"/>
      <c r="N11" s="16">
        <f>IFERROR(SUMPRODUCT(($D$4:$M$4=Setup!$B$5)*(D11:M11))/SUMPRODUCT(($D$4:$M$4=Setup!$B$5)*($D$5:$M$5)*(D11:M11&lt;&gt;"")),"")</f>
        <v/>
      </c>
      <c r="O11" s="16">
        <f>IFERROR(SUMPRODUCT(($D$4:$M$4=Setup!$B$6)*(D11:M11))/SUMPRODUCT(($D$4:$M$4=Setup!$B$6)*($D$5:$M$5)*(D11:M11&lt;&gt;"")),"")</f>
        <v/>
      </c>
      <c r="P11" s="16">
        <f>IFERROR(SUMPRODUCT(($D$4:$M$4=Setup!$B$7)*(D11:M11))/SUMPRODUCT(($D$4:$M$4=Setup!$B$7)*($D$5:$M$5)*(D11:M11&lt;&gt;"")),"")</f>
        <v/>
      </c>
      <c r="Q11" s="16">
        <f>IFERROR(SUMPRODUCT(($D$4:$M$4=Setup!$B$8)*(D11:M11))/SUMPRODUCT(($D$4:$M$4=Setup!$B$8)*($D$5:$M$5)*(D11:M11&lt;&gt;"")),"")</f>
        <v/>
      </c>
      <c r="R11" s="16">
        <f>IFERROR((IF(N11="",0,N11*$N$5)+IF(O11="",0,O11*$O$5)+IF(P11="",0,P11*$P$5)+IF(Q11="",0,Q11*$Q$5))/(IF(N11="",0,$N$5)+IF(O11="",0,$O$5)+IF(P11="",0,$P$5)+IF(Q11="",0,$Q$5)),"")</f>
        <v/>
      </c>
      <c r="S11" s="17">
        <f>IF(R11="","",INDEX(Setup!$A$13:$A$17,MATCH(R11,Setup!$B$13:$B$17,1)))</f>
        <v/>
      </c>
      <c r="T11" s="17">
        <f>IF(B11="","",COUNTBLANK(D11:M11))</f>
        <v/>
      </c>
    </row>
    <row r="12">
      <c r="A12" s="9" t="n">
        <v>6</v>
      </c>
      <c r="B12" s="10" t="n"/>
      <c r="C12" s="10" t="n"/>
      <c r="D12" s="10" t="n"/>
      <c r="E12" s="10" t="n"/>
      <c r="F12" s="10" t="n"/>
      <c r="G12" s="10" t="n"/>
      <c r="H12" s="10" t="n"/>
      <c r="I12" s="10" t="n"/>
      <c r="J12" s="10" t="n"/>
      <c r="K12" s="10" t="n"/>
      <c r="L12" s="10" t="n"/>
      <c r="M12" s="10" t="n"/>
      <c r="N12" s="16">
        <f>IFERROR(SUMPRODUCT(($D$4:$M$4=Setup!$B$5)*(D12:M12))/SUMPRODUCT(($D$4:$M$4=Setup!$B$5)*($D$5:$M$5)*(D12:M12&lt;&gt;"")),"")</f>
        <v/>
      </c>
      <c r="O12" s="16">
        <f>IFERROR(SUMPRODUCT(($D$4:$M$4=Setup!$B$6)*(D12:M12))/SUMPRODUCT(($D$4:$M$4=Setup!$B$6)*($D$5:$M$5)*(D12:M12&lt;&gt;"")),"")</f>
        <v/>
      </c>
      <c r="P12" s="16">
        <f>IFERROR(SUMPRODUCT(($D$4:$M$4=Setup!$B$7)*(D12:M12))/SUMPRODUCT(($D$4:$M$4=Setup!$B$7)*($D$5:$M$5)*(D12:M12&lt;&gt;"")),"")</f>
        <v/>
      </c>
      <c r="Q12" s="16">
        <f>IFERROR(SUMPRODUCT(($D$4:$M$4=Setup!$B$8)*(D12:M12))/SUMPRODUCT(($D$4:$M$4=Setup!$B$8)*($D$5:$M$5)*(D12:M12&lt;&gt;"")),"")</f>
        <v/>
      </c>
      <c r="R12" s="16">
        <f>IFERROR((IF(N12="",0,N12*$N$5)+IF(O12="",0,O12*$O$5)+IF(P12="",0,P12*$P$5)+IF(Q12="",0,Q12*$Q$5))/(IF(N12="",0,$N$5)+IF(O12="",0,$O$5)+IF(P12="",0,$P$5)+IF(Q12="",0,$Q$5)),"")</f>
        <v/>
      </c>
      <c r="S12" s="17">
        <f>IF(R12="","",INDEX(Setup!$A$13:$A$17,MATCH(R12,Setup!$B$13:$B$17,1)))</f>
        <v/>
      </c>
      <c r="T12" s="17">
        <f>IF(B12="","",COUNTBLANK(D12:M12))</f>
        <v/>
      </c>
    </row>
    <row r="13">
      <c r="A13" s="9" t="n">
        <v>7</v>
      </c>
      <c r="B13" s="10" t="n"/>
      <c r="C13" s="10" t="n"/>
      <c r="D13" s="10" t="n"/>
      <c r="E13" s="10" t="n"/>
      <c r="F13" s="10" t="n"/>
      <c r="G13" s="10" t="n"/>
      <c r="H13" s="10" t="n"/>
      <c r="I13" s="10" t="n"/>
      <c r="J13" s="10" t="n"/>
      <c r="K13" s="10" t="n"/>
      <c r="L13" s="10" t="n"/>
      <c r="M13" s="10" t="n"/>
      <c r="N13" s="16">
        <f>IFERROR(SUMPRODUCT(($D$4:$M$4=Setup!$B$5)*(D13:M13))/SUMPRODUCT(($D$4:$M$4=Setup!$B$5)*($D$5:$M$5)*(D13:M13&lt;&gt;"")),"")</f>
        <v/>
      </c>
      <c r="O13" s="16">
        <f>IFERROR(SUMPRODUCT(($D$4:$M$4=Setup!$B$6)*(D13:M13))/SUMPRODUCT(($D$4:$M$4=Setup!$B$6)*($D$5:$M$5)*(D13:M13&lt;&gt;"")),"")</f>
        <v/>
      </c>
      <c r="P13" s="16">
        <f>IFERROR(SUMPRODUCT(($D$4:$M$4=Setup!$B$7)*(D13:M13))/SUMPRODUCT(($D$4:$M$4=Setup!$B$7)*($D$5:$M$5)*(D13:M13&lt;&gt;"")),"")</f>
        <v/>
      </c>
      <c r="Q13" s="16">
        <f>IFERROR(SUMPRODUCT(($D$4:$M$4=Setup!$B$8)*(D13:M13))/SUMPRODUCT(($D$4:$M$4=Setup!$B$8)*($D$5:$M$5)*(D13:M13&lt;&gt;"")),"")</f>
        <v/>
      </c>
      <c r="R13" s="16">
        <f>IFERROR((IF(N13="",0,N13*$N$5)+IF(O13="",0,O13*$O$5)+IF(P13="",0,P13*$P$5)+IF(Q13="",0,Q13*$Q$5))/(IF(N13="",0,$N$5)+IF(O13="",0,$O$5)+IF(P13="",0,$P$5)+IF(Q13="",0,$Q$5)),"")</f>
        <v/>
      </c>
      <c r="S13" s="17">
        <f>IF(R13="","",INDEX(Setup!$A$13:$A$17,MATCH(R13,Setup!$B$13:$B$17,1)))</f>
        <v/>
      </c>
      <c r="T13" s="17">
        <f>IF(B13="","",COUNTBLANK(D13:M13))</f>
        <v/>
      </c>
    </row>
    <row r="14">
      <c r="A14" s="9" t="n">
        <v>8</v>
      </c>
      <c r="B14" s="10" t="n"/>
      <c r="C14" s="10" t="n"/>
      <c r="D14" s="10" t="n"/>
      <c r="E14" s="10" t="n"/>
      <c r="F14" s="10" t="n"/>
      <c r="G14" s="10" t="n"/>
      <c r="H14" s="10" t="n"/>
      <c r="I14" s="10" t="n"/>
      <c r="J14" s="10" t="n"/>
      <c r="K14" s="10" t="n"/>
      <c r="L14" s="10" t="n"/>
      <c r="M14" s="10" t="n"/>
      <c r="N14" s="16">
        <f>IFERROR(SUMPRODUCT(($D$4:$M$4=Setup!$B$5)*(D14:M14))/SUMPRODUCT(($D$4:$M$4=Setup!$B$5)*($D$5:$M$5)*(D14:M14&lt;&gt;"")),"")</f>
        <v/>
      </c>
      <c r="O14" s="16">
        <f>IFERROR(SUMPRODUCT(($D$4:$M$4=Setup!$B$6)*(D14:M14))/SUMPRODUCT(($D$4:$M$4=Setup!$B$6)*($D$5:$M$5)*(D14:M14&lt;&gt;"")),"")</f>
        <v/>
      </c>
      <c r="P14" s="16">
        <f>IFERROR(SUMPRODUCT(($D$4:$M$4=Setup!$B$7)*(D14:M14))/SUMPRODUCT(($D$4:$M$4=Setup!$B$7)*($D$5:$M$5)*(D14:M14&lt;&gt;"")),"")</f>
        <v/>
      </c>
      <c r="Q14" s="16">
        <f>IFERROR(SUMPRODUCT(($D$4:$M$4=Setup!$B$8)*(D14:M14))/SUMPRODUCT(($D$4:$M$4=Setup!$B$8)*($D$5:$M$5)*(D14:M14&lt;&gt;"")),"")</f>
        <v/>
      </c>
      <c r="R14" s="16">
        <f>IFERROR((IF(N14="",0,N14*$N$5)+IF(O14="",0,O14*$O$5)+IF(P14="",0,P14*$P$5)+IF(Q14="",0,Q14*$Q$5))/(IF(N14="",0,$N$5)+IF(O14="",0,$O$5)+IF(P14="",0,$P$5)+IF(Q14="",0,$Q$5)),"")</f>
        <v/>
      </c>
      <c r="S14" s="17">
        <f>IF(R14="","",INDEX(Setup!$A$13:$A$17,MATCH(R14,Setup!$B$13:$B$17,1)))</f>
        <v/>
      </c>
      <c r="T14" s="17">
        <f>IF(B14="","",COUNTBLANK(D14:M14))</f>
        <v/>
      </c>
    </row>
    <row r="15">
      <c r="A15" s="9" t="n">
        <v>9</v>
      </c>
      <c r="B15" s="10" t="n"/>
      <c r="C15" s="10" t="n"/>
      <c r="D15" s="10" t="n"/>
      <c r="E15" s="10" t="n"/>
      <c r="F15" s="10" t="n"/>
      <c r="G15" s="10" t="n"/>
      <c r="H15" s="10" t="n"/>
      <c r="I15" s="10" t="n"/>
      <c r="J15" s="10" t="n"/>
      <c r="K15" s="10" t="n"/>
      <c r="L15" s="10" t="n"/>
      <c r="M15" s="10" t="n"/>
      <c r="N15" s="16">
        <f>IFERROR(SUMPRODUCT(($D$4:$M$4=Setup!$B$5)*(D15:M15))/SUMPRODUCT(($D$4:$M$4=Setup!$B$5)*($D$5:$M$5)*(D15:M15&lt;&gt;"")),"")</f>
        <v/>
      </c>
      <c r="O15" s="16">
        <f>IFERROR(SUMPRODUCT(($D$4:$M$4=Setup!$B$6)*(D15:M15))/SUMPRODUCT(($D$4:$M$4=Setup!$B$6)*($D$5:$M$5)*(D15:M15&lt;&gt;"")),"")</f>
        <v/>
      </c>
      <c r="P15" s="16">
        <f>IFERROR(SUMPRODUCT(($D$4:$M$4=Setup!$B$7)*(D15:M15))/SUMPRODUCT(($D$4:$M$4=Setup!$B$7)*($D$5:$M$5)*(D15:M15&lt;&gt;"")),"")</f>
        <v/>
      </c>
      <c r="Q15" s="16">
        <f>IFERROR(SUMPRODUCT(($D$4:$M$4=Setup!$B$8)*(D15:M15))/SUMPRODUCT(($D$4:$M$4=Setup!$B$8)*($D$5:$M$5)*(D15:M15&lt;&gt;"")),"")</f>
        <v/>
      </c>
      <c r="R15" s="16">
        <f>IFERROR((IF(N15="",0,N15*$N$5)+IF(O15="",0,O15*$O$5)+IF(P15="",0,P15*$P$5)+IF(Q15="",0,Q15*$Q$5))/(IF(N15="",0,$N$5)+IF(O15="",0,$O$5)+IF(P15="",0,$P$5)+IF(Q15="",0,$Q$5)),"")</f>
        <v/>
      </c>
      <c r="S15" s="17">
        <f>IF(R15="","",INDEX(Setup!$A$13:$A$17,MATCH(R15,Setup!$B$13:$B$17,1)))</f>
        <v/>
      </c>
      <c r="T15" s="17">
        <f>IF(B15="","",COUNTBLANK(D15:M15))</f>
        <v/>
      </c>
    </row>
    <row r="16">
      <c r="A16" s="9" t="n">
        <v>10</v>
      </c>
      <c r="B16" s="10" t="n"/>
      <c r="C16" s="10" t="n"/>
      <c r="D16" s="10" t="n"/>
      <c r="E16" s="10" t="n"/>
      <c r="F16" s="10" t="n"/>
      <c r="G16" s="10" t="n"/>
      <c r="H16" s="10" t="n"/>
      <c r="I16" s="10" t="n"/>
      <c r="J16" s="10" t="n"/>
      <c r="K16" s="10" t="n"/>
      <c r="L16" s="10" t="n"/>
      <c r="M16" s="10" t="n"/>
      <c r="N16" s="16">
        <f>IFERROR(SUMPRODUCT(($D$4:$M$4=Setup!$B$5)*(D16:M16))/SUMPRODUCT(($D$4:$M$4=Setup!$B$5)*($D$5:$M$5)*(D16:M16&lt;&gt;"")),"")</f>
        <v/>
      </c>
      <c r="O16" s="16">
        <f>IFERROR(SUMPRODUCT(($D$4:$M$4=Setup!$B$6)*(D16:M16))/SUMPRODUCT(($D$4:$M$4=Setup!$B$6)*($D$5:$M$5)*(D16:M16&lt;&gt;"")),"")</f>
        <v/>
      </c>
      <c r="P16" s="16">
        <f>IFERROR(SUMPRODUCT(($D$4:$M$4=Setup!$B$7)*(D16:M16))/SUMPRODUCT(($D$4:$M$4=Setup!$B$7)*($D$5:$M$5)*(D16:M16&lt;&gt;"")),"")</f>
        <v/>
      </c>
      <c r="Q16" s="16">
        <f>IFERROR(SUMPRODUCT(($D$4:$M$4=Setup!$B$8)*(D16:M16))/SUMPRODUCT(($D$4:$M$4=Setup!$B$8)*($D$5:$M$5)*(D16:M16&lt;&gt;"")),"")</f>
        <v/>
      </c>
      <c r="R16" s="16">
        <f>IFERROR((IF(N16="",0,N16*$N$5)+IF(O16="",0,O16*$O$5)+IF(P16="",0,P16*$P$5)+IF(Q16="",0,Q16*$Q$5))/(IF(N16="",0,$N$5)+IF(O16="",0,$O$5)+IF(P16="",0,$P$5)+IF(Q16="",0,$Q$5)),"")</f>
        <v/>
      </c>
      <c r="S16" s="17">
        <f>IF(R16="","",INDEX(Setup!$A$13:$A$17,MATCH(R16,Setup!$B$13:$B$17,1)))</f>
        <v/>
      </c>
      <c r="T16" s="17">
        <f>IF(B16="","",COUNTBLANK(D16:M16))</f>
        <v/>
      </c>
    </row>
    <row r="17">
      <c r="A17" s="9" t="n">
        <v>11</v>
      </c>
      <c r="B17" s="10" t="n"/>
      <c r="C17" s="10" t="n"/>
      <c r="D17" s="10" t="n"/>
      <c r="E17" s="10" t="n"/>
      <c r="F17" s="10" t="n"/>
      <c r="G17" s="10" t="n"/>
      <c r="H17" s="10" t="n"/>
      <c r="I17" s="10" t="n"/>
      <c r="J17" s="10" t="n"/>
      <c r="K17" s="10" t="n"/>
      <c r="L17" s="10" t="n"/>
      <c r="M17" s="10" t="n"/>
      <c r="N17" s="16">
        <f>IFERROR(SUMPRODUCT(($D$4:$M$4=Setup!$B$5)*(D17:M17))/SUMPRODUCT(($D$4:$M$4=Setup!$B$5)*($D$5:$M$5)*(D17:M17&lt;&gt;"")),"")</f>
        <v/>
      </c>
      <c r="O17" s="16">
        <f>IFERROR(SUMPRODUCT(($D$4:$M$4=Setup!$B$6)*(D17:M17))/SUMPRODUCT(($D$4:$M$4=Setup!$B$6)*($D$5:$M$5)*(D17:M17&lt;&gt;"")),"")</f>
        <v/>
      </c>
      <c r="P17" s="16">
        <f>IFERROR(SUMPRODUCT(($D$4:$M$4=Setup!$B$7)*(D17:M17))/SUMPRODUCT(($D$4:$M$4=Setup!$B$7)*($D$5:$M$5)*(D17:M17&lt;&gt;"")),"")</f>
        <v/>
      </c>
      <c r="Q17" s="16">
        <f>IFERROR(SUMPRODUCT(($D$4:$M$4=Setup!$B$8)*(D17:M17))/SUMPRODUCT(($D$4:$M$4=Setup!$B$8)*($D$5:$M$5)*(D17:M17&lt;&gt;"")),"")</f>
        <v/>
      </c>
      <c r="R17" s="16">
        <f>IFERROR((IF(N17="",0,N17*$N$5)+IF(O17="",0,O17*$O$5)+IF(P17="",0,P17*$P$5)+IF(Q17="",0,Q17*$Q$5))/(IF(N17="",0,$N$5)+IF(O17="",0,$O$5)+IF(P17="",0,$P$5)+IF(Q17="",0,$Q$5)),"")</f>
        <v/>
      </c>
      <c r="S17" s="17">
        <f>IF(R17="","",INDEX(Setup!$A$13:$A$17,MATCH(R17,Setup!$B$13:$B$17,1)))</f>
        <v/>
      </c>
      <c r="T17" s="17">
        <f>IF(B17="","",COUNTBLANK(D17:M17))</f>
        <v/>
      </c>
    </row>
    <row r="18">
      <c r="A18" s="9" t="n">
        <v>12</v>
      </c>
      <c r="B18" s="10" t="n"/>
      <c r="C18" s="10" t="n"/>
      <c r="D18" s="10" t="n"/>
      <c r="E18" s="10" t="n"/>
      <c r="F18" s="10" t="n"/>
      <c r="G18" s="10" t="n"/>
      <c r="H18" s="10" t="n"/>
      <c r="I18" s="10" t="n"/>
      <c r="J18" s="10" t="n"/>
      <c r="K18" s="10" t="n"/>
      <c r="L18" s="10" t="n"/>
      <c r="M18" s="10" t="n"/>
      <c r="N18" s="16">
        <f>IFERROR(SUMPRODUCT(($D$4:$M$4=Setup!$B$5)*(D18:M18))/SUMPRODUCT(($D$4:$M$4=Setup!$B$5)*($D$5:$M$5)*(D18:M18&lt;&gt;"")),"")</f>
        <v/>
      </c>
      <c r="O18" s="16">
        <f>IFERROR(SUMPRODUCT(($D$4:$M$4=Setup!$B$6)*(D18:M18))/SUMPRODUCT(($D$4:$M$4=Setup!$B$6)*($D$5:$M$5)*(D18:M18&lt;&gt;"")),"")</f>
        <v/>
      </c>
      <c r="P18" s="16">
        <f>IFERROR(SUMPRODUCT(($D$4:$M$4=Setup!$B$7)*(D18:M18))/SUMPRODUCT(($D$4:$M$4=Setup!$B$7)*($D$5:$M$5)*(D18:M18&lt;&gt;"")),"")</f>
        <v/>
      </c>
      <c r="Q18" s="16">
        <f>IFERROR(SUMPRODUCT(($D$4:$M$4=Setup!$B$8)*(D18:M18))/SUMPRODUCT(($D$4:$M$4=Setup!$B$8)*($D$5:$M$5)*(D18:M18&lt;&gt;"")),"")</f>
        <v/>
      </c>
      <c r="R18" s="16">
        <f>IFERROR((IF(N18="",0,N18*$N$5)+IF(O18="",0,O18*$O$5)+IF(P18="",0,P18*$P$5)+IF(Q18="",0,Q18*$Q$5))/(IF(N18="",0,$N$5)+IF(O18="",0,$O$5)+IF(P18="",0,$P$5)+IF(Q18="",0,$Q$5)),"")</f>
        <v/>
      </c>
      <c r="S18" s="17">
        <f>IF(R18="","",INDEX(Setup!$A$13:$A$17,MATCH(R18,Setup!$B$13:$B$17,1)))</f>
        <v/>
      </c>
      <c r="T18" s="17">
        <f>IF(B18="","",COUNTBLANK(D18:M18))</f>
        <v/>
      </c>
    </row>
    <row r="19">
      <c r="A19" s="9" t="n">
        <v>13</v>
      </c>
      <c r="B19" s="10" t="n"/>
      <c r="C19" s="10" t="n"/>
      <c r="D19" s="10" t="n"/>
      <c r="E19" s="10" t="n"/>
      <c r="F19" s="10" t="n"/>
      <c r="G19" s="10" t="n"/>
      <c r="H19" s="10" t="n"/>
      <c r="I19" s="10" t="n"/>
      <c r="J19" s="10" t="n"/>
      <c r="K19" s="10" t="n"/>
      <c r="L19" s="10" t="n"/>
      <c r="M19" s="10" t="n"/>
      <c r="N19" s="16">
        <f>IFERROR(SUMPRODUCT(($D$4:$M$4=Setup!$B$5)*(D19:M19))/SUMPRODUCT(($D$4:$M$4=Setup!$B$5)*($D$5:$M$5)*(D19:M19&lt;&gt;"")),"")</f>
        <v/>
      </c>
      <c r="O19" s="16">
        <f>IFERROR(SUMPRODUCT(($D$4:$M$4=Setup!$B$6)*(D19:M19))/SUMPRODUCT(($D$4:$M$4=Setup!$B$6)*($D$5:$M$5)*(D19:M19&lt;&gt;"")),"")</f>
        <v/>
      </c>
      <c r="P19" s="16">
        <f>IFERROR(SUMPRODUCT(($D$4:$M$4=Setup!$B$7)*(D19:M19))/SUMPRODUCT(($D$4:$M$4=Setup!$B$7)*($D$5:$M$5)*(D19:M19&lt;&gt;"")),"")</f>
        <v/>
      </c>
      <c r="Q19" s="16">
        <f>IFERROR(SUMPRODUCT(($D$4:$M$4=Setup!$B$8)*(D19:M19))/SUMPRODUCT(($D$4:$M$4=Setup!$B$8)*($D$5:$M$5)*(D19:M19&lt;&gt;"")),"")</f>
        <v/>
      </c>
      <c r="R19" s="16">
        <f>IFERROR((IF(N19="",0,N19*$N$5)+IF(O19="",0,O19*$O$5)+IF(P19="",0,P19*$P$5)+IF(Q19="",0,Q19*$Q$5))/(IF(N19="",0,$N$5)+IF(O19="",0,$O$5)+IF(P19="",0,$P$5)+IF(Q19="",0,$Q$5)),"")</f>
        <v/>
      </c>
      <c r="S19" s="17">
        <f>IF(R19="","",INDEX(Setup!$A$13:$A$17,MATCH(R19,Setup!$B$13:$B$17,1)))</f>
        <v/>
      </c>
      <c r="T19" s="17">
        <f>IF(B19="","",COUNTBLANK(D19:M19))</f>
        <v/>
      </c>
    </row>
    <row r="20">
      <c r="A20" s="9" t="n">
        <v>14</v>
      </c>
      <c r="B20" s="10" t="n"/>
      <c r="C20" s="10" t="n"/>
      <c r="D20" s="10" t="n"/>
      <c r="E20" s="10" t="n"/>
      <c r="F20" s="10" t="n"/>
      <c r="G20" s="10" t="n"/>
      <c r="H20" s="10" t="n"/>
      <c r="I20" s="10" t="n"/>
      <c r="J20" s="10" t="n"/>
      <c r="K20" s="10" t="n"/>
      <c r="L20" s="10" t="n"/>
      <c r="M20" s="10" t="n"/>
      <c r="N20" s="16">
        <f>IFERROR(SUMPRODUCT(($D$4:$M$4=Setup!$B$5)*(D20:M20))/SUMPRODUCT(($D$4:$M$4=Setup!$B$5)*($D$5:$M$5)*(D20:M20&lt;&gt;"")),"")</f>
        <v/>
      </c>
      <c r="O20" s="16">
        <f>IFERROR(SUMPRODUCT(($D$4:$M$4=Setup!$B$6)*(D20:M20))/SUMPRODUCT(($D$4:$M$4=Setup!$B$6)*($D$5:$M$5)*(D20:M20&lt;&gt;"")),"")</f>
        <v/>
      </c>
      <c r="P20" s="16">
        <f>IFERROR(SUMPRODUCT(($D$4:$M$4=Setup!$B$7)*(D20:M20))/SUMPRODUCT(($D$4:$M$4=Setup!$B$7)*($D$5:$M$5)*(D20:M20&lt;&gt;"")),"")</f>
        <v/>
      </c>
      <c r="Q20" s="16">
        <f>IFERROR(SUMPRODUCT(($D$4:$M$4=Setup!$B$8)*(D20:M20))/SUMPRODUCT(($D$4:$M$4=Setup!$B$8)*($D$5:$M$5)*(D20:M20&lt;&gt;"")),"")</f>
        <v/>
      </c>
      <c r="R20" s="16">
        <f>IFERROR((IF(N20="",0,N20*$N$5)+IF(O20="",0,O20*$O$5)+IF(P20="",0,P20*$P$5)+IF(Q20="",0,Q20*$Q$5))/(IF(N20="",0,$N$5)+IF(O20="",0,$O$5)+IF(P20="",0,$P$5)+IF(Q20="",0,$Q$5)),"")</f>
        <v/>
      </c>
      <c r="S20" s="17">
        <f>IF(R20="","",INDEX(Setup!$A$13:$A$17,MATCH(R20,Setup!$B$13:$B$17,1)))</f>
        <v/>
      </c>
      <c r="T20" s="17">
        <f>IF(B20="","",COUNTBLANK(D20:M20))</f>
        <v/>
      </c>
    </row>
    <row r="21">
      <c r="A21" s="9" t="n">
        <v>15</v>
      </c>
      <c r="B21" s="10" t="n"/>
      <c r="C21" s="10" t="n"/>
      <c r="D21" s="10" t="n"/>
      <c r="E21" s="10" t="n"/>
      <c r="F21" s="10" t="n"/>
      <c r="G21" s="10" t="n"/>
      <c r="H21" s="10" t="n"/>
      <c r="I21" s="10" t="n"/>
      <c r="J21" s="10" t="n"/>
      <c r="K21" s="10" t="n"/>
      <c r="L21" s="10" t="n"/>
      <c r="M21" s="10" t="n"/>
      <c r="N21" s="16">
        <f>IFERROR(SUMPRODUCT(($D$4:$M$4=Setup!$B$5)*(D21:M21))/SUMPRODUCT(($D$4:$M$4=Setup!$B$5)*($D$5:$M$5)*(D21:M21&lt;&gt;"")),"")</f>
        <v/>
      </c>
      <c r="O21" s="16">
        <f>IFERROR(SUMPRODUCT(($D$4:$M$4=Setup!$B$6)*(D21:M21))/SUMPRODUCT(($D$4:$M$4=Setup!$B$6)*($D$5:$M$5)*(D21:M21&lt;&gt;"")),"")</f>
        <v/>
      </c>
      <c r="P21" s="16">
        <f>IFERROR(SUMPRODUCT(($D$4:$M$4=Setup!$B$7)*(D21:M21))/SUMPRODUCT(($D$4:$M$4=Setup!$B$7)*($D$5:$M$5)*(D21:M21&lt;&gt;"")),"")</f>
        <v/>
      </c>
      <c r="Q21" s="16">
        <f>IFERROR(SUMPRODUCT(($D$4:$M$4=Setup!$B$8)*(D21:M21))/SUMPRODUCT(($D$4:$M$4=Setup!$B$8)*($D$5:$M$5)*(D21:M21&lt;&gt;"")),"")</f>
        <v/>
      </c>
      <c r="R21" s="16">
        <f>IFERROR((IF(N21="",0,N21*$N$5)+IF(O21="",0,O21*$O$5)+IF(P21="",0,P21*$P$5)+IF(Q21="",0,Q21*$Q$5))/(IF(N21="",0,$N$5)+IF(O21="",0,$O$5)+IF(P21="",0,$P$5)+IF(Q21="",0,$Q$5)),"")</f>
        <v/>
      </c>
      <c r="S21" s="17">
        <f>IF(R21="","",INDEX(Setup!$A$13:$A$17,MATCH(R21,Setup!$B$13:$B$17,1)))</f>
        <v/>
      </c>
      <c r="T21" s="17">
        <f>IF(B21="","",COUNTBLANK(D21:M21))</f>
        <v/>
      </c>
    </row>
    <row r="22">
      <c r="A22" s="9" t="n">
        <v>16</v>
      </c>
      <c r="B22" s="10" t="n"/>
      <c r="C22" s="10" t="n"/>
      <c r="D22" s="10" t="n"/>
      <c r="E22" s="10" t="n"/>
      <c r="F22" s="10" t="n"/>
      <c r="G22" s="10" t="n"/>
      <c r="H22" s="10" t="n"/>
      <c r="I22" s="10" t="n"/>
      <c r="J22" s="10" t="n"/>
      <c r="K22" s="10" t="n"/>
      <c r="L22" s="10" t="n"/>
      <c r="M22" s="10" t="n"/>
      <c r="N22" s="16">
        <f>IFERROR(SUMPRODUCT(($D$4:$M$4=Setup!$B$5)*(D22:M22))/SUMPRODUCT(($D$4:$M$4=Setup!$B$5)*($D$5:$M$5)*(D22:M22&lt;&gt;"")),"")</f>
        <v/>
      </c>
      <c r="O22" s="16">
        <f>IFERROR(SUMPRODUCT(($D$4:$M$4=Setup!$B$6)*(D22:M22))/SUMPRODUCT(($D$4:$M$4=Setup!$B$6)*($D$5:$M$5)*(D22:M22&lt;&gt;"")),"")</f>
        <v/>
      </c>
      <c r="P22" s="16">
        <f>IFERROR(SUMPRODUCT(($D$4:$M$4=Setup!$B$7)*(D22:M22))/SUMPRODUCT(($D$4:$M$4=Setup!$B$7)*($D$5:$M$5)*(D22:M22&lt;&gt;"")),"")</f>
        <v/>
      </c>
      <c r="Q22" s="16">
        <f>IFERROR(SUMPRODUCT(($D$4:$M$4=Setup!$B$8)*(D22:M22))/SUMPRODUCT(($D$4:$M$4=Setup!$B$8)*($D$5:$M$5)*(D22:M22&lt;&gt;"")),"")</f>
        <v/>
      </c>
      <c r="R22" s="16">
        <f>IFERROR((IF(N22="",0,N22*$N$5)+IF(O22="",0,O22*$O$5)+IF(P22="",0,P22*$P$5)+IF(Q22="",0,Q22*$Q$5))/(IF(N22="",0,$N$5)+IF(O22="",0,$O$5)+IF(P22="",0,$P$5)+IF(Q22="",0,$Q$5)),"")</f>
        <v/>
      </c>
      <c r="S22" s="17">
        <f>IF(R22="","",INDEX(Setup!$A$13:$A$17,MATCH(R22,Setup!$B$13:$B$17,1)))</f>
        <v/>
      </c>
      <c r="T22" s="17">
        <f>IF(B22="","",COUNTBLANK(D22:M22))</f>
        <v/>
      </c>
    </row>
    <row r="23">
      <c r="A23" s="9" t="n">
        <v>17</v>
      </c>
      <c r="B23" s="10" t="n"/>
      <c r="C23" s="10" t="n"/>
      <c r="D23" s="10" t="n"/>
      <c r="E23" s="10" t="n"/>
      <c r="F23" s="10" t="n"/>
      <c r="G23" s="10" t="n"/>
      <c r="H23" s="10" t="n"/>
      <c r="I23" s="10" t="n"/>
      <c r="J23" s="10" t="n"/>
      <c r="K23" s="10" t="n"/>
      <c r="L23" s="10" t="n"/>
      <c r="M23" s="10" t="n"/>
      <c r="N23" s="16">
        <f>IFERROR(SUMPRODUCT(($D$4:$M$4=Setup!$B$5)*(D23:M23))/SUMPRODUCT(($D$4:$M$4=Setup!$B$5)*($D$5:$M$5)*(D23:M23&lt;&gt;"")),"")</f>
        <v/>
      </c>
      <c r="O23" s="16">
        <f>IFERROR(SUMPRODUCT(($D$4:$M$4=Setup!$B$6)*(D23:M23))/SUMPRODUCT(($D$4:$M$4=Setup!$B$6)*($D$5:$M$5)*(D23:M23&lt;&gt;"")),"")</f>
        <v/>
      </c>
      <c r="P23" s="16">
        <f>IFERROR(SUMPRODUCT(($D$4:$M$4=Setup!$B$7)*(D23:M23))/SUMPRODUCT(($D$4:$M$4=Setup!$B$7)*($D$5:$M$5)*(D23:M23&lt;&gt;"")),"")</f>
        <v/>
      </c>
      <c r="Q23" s="16">
        <f>IFERROR(SUMPRODUCT(($D$4:$M$4=Setup!$B$8)*(D23:M23))/SUMPRODUCT(($D$4:$M$4=Setup!$B$8)*($D$5:$M$5)*(D23:M23&lt;&gt;"")),"")</f>
        <v/>
      </c>
      <c r="R23" s="16">
        <f>IFERROR((IF(N23="",0,N23*$N$5)+IF(O23="",0,O23*$O$5)+IF(P23="",0,P23*$P$5)+IF(Q23="",0,Q23*$Q$5))/(IF(N23="",0,$N$5)+IF(O23="",0,$O$5)+IF(P23="",0,$P$5)+IF(Q23="",0,$Q$5)),"")</f>
        <v/>
      </c>
      <c r="S23" s="17">
        <f>IF(R23="","",INDEX(Setup!$A$13:$A$17,MATCH(R23,Setup!$B$13:$B$17,1)))</f>
        <v/>
      </c>
      <c r="T23" s="17">
        <f>IF(B23="","",COUNTBLANK(D23:M23))</f>
        <v/>
      </c>
    </row>
    <row r="24">
      <c r="A24" s="9" t="n">
        <v>18</v>
      </c>
      <c r="B24" s="10" t="n"/>
      <c r="C24" s="10" t="n"/>
      <c r="D24" s="10" t="n"/>
      <c r="E24" s="10" t="n"/>
      <c r="F24" s="10" t="n"/>
      <c r="G24" s="10" t="n"/>
      <c r="H24" s="10" t="n"/>
      <c r="I24" s="10" t="n"/>
      <c r="J24" s="10" t="n"/>
      <c r="K24" s="10" t="n"/>
      <c r="L24" s="10" t="n"/>
      <c r="M24" s="10" t="n"/>
      <c r="N24" s="16">
        <f>IFERROR(SUMPRODUCT(($D$4:$M$4=Setup!$B$5)*(D24:M24))/SUMPRODUCT(($D$4:$M$4=Setup!$B$5)*($D$5:$M$5)*(D24:M24&lt;&gt;"")),"")</f>
        <v/>
      </c>
      <c r="O24" s="16">
        <f>IFERROR(SUMPRODUCT(($D$4:$M$4=Setup!$B$6)*(D24:M24))/SUMPRODUCT(($D$4:$M$4=Setup!$B$6)*($D$5:$M$5)*(D24:M24&lt;&gt;"")),"")</f>
        <v/>
      </c>
      <c r="P24" s="16">
        <f>IFERROR(SUMPRODUCT(($D$4:$M$4=Setup!$B$7)*(D24:M24))/SUMPRODUCT(($D$4:$M$4=Setup!$B$7)*($D$5:$M$5)*(D24:M24&lt;&gt;"")),"")</f>
        <v/>
      </c>
      <c r="Q24" s="16">
        <f>IFERROR(SUMPRODUCT(($D$4:$M$4=Setup!$B$8)*(D24:M24))/SUMPRODUCT(($D$4:$M$4=Setup!$B$8)*($D$5:$M$5)*(D24:M24&lt;&gt;"")),"")</f>
        <v/>
      </c>
      <c r="R24" s="16">
        <f>IFERROR((IF(N24="",0,N24*$N$5)+IF(O24="",0,O24*$O$5)+IF(P24="",0,P24*$P$5)+IF(Q24="",0,Q24*$Q$5))/(IF(N24="",0,$N$5)+IF(O24="",0,$O$5)+IF(P24="",0,$P$5)+IF(Q24="",0,$Q$5)),"")</f>
        <v/>
      </c>
      <c r="S24" s="17">
        <f>IF(R24="","",INDEX(Setup!$A$13:$A$17,MATCH(R24,Setup!$B$13:$B$17,1)))</f>
        <v/>
      </c>
      <c r="T24" s="17">
        <f>IF(B24="","",COUNTBLANK(D24:M24))</f>
        <v/>
      </c>
    </row>
    <row r="25">
      <c r="A25" s="9" t="n">
        <v>19</v>
      </c>
      <c r="B25" s="10" t="n"/>
      <c r="C25" s="10" t="n"/>
      <c r="D25" s="10" t="n"/>
      <c r="E25" s="10" t="n"/>
      <c r="F25" s="10" t="n"/>
      <c r="G25" s="10" t="n"/>
      <c r="H25" s="10" t="n"/>
      <c r="I25" s="10" t="n"/>
      <c r="J25" s="10" t="n"/>
      <c r="K25" s="10" t="n"/>
      <c r="L25" s="10" t="n"/>
      <c r="M25" s="10" t="n"/>
      <c r="N25" s="16">
        <f>IFERROR(SUMPRODUCT(($D$4:$M$4=Setup!$B$5)*(D25:M25))/SUMPRODUCT(($D$4:$M$4=Setup!$B$5)*($D$5:$M$5)*(D25:M25&lt;&gt;"")),"")</f>
        <v/>
      </c>
      <c r="O25" s="16">
        <f>IFERROR(SUMPRODUCT(($D$4:$M$4=Setup!$B$6)*(D25:M25))/SUMPRODUCT(($D$4:$M$4=Setup!$B$6)*($D$5:$M$5)*(D25:M25&lt;&gt;"")),"")</f>
        <v/>
      </c>
      <c r="P25" s="16">
        <f>IFERROR(SUMPRODUCT(($D$4:$M$4=Setup!$B$7)*(D25:M25))/SUMPRODUCT(($D$4:$M$4=Setup!$B$7)*($D$5:$M$5)*(D25:M25&lt;&gt;"")),"")</f>
        <v/>
      </c>
      <c r="Q25" s="16">
        <f>IFERROR(SUMPRODUCT(($D$4:$M$4=Setup!$B$8)*(D25:M25))/SUMPRODUCT(($D$4:$M$4=Setup!$B$8)*($D$5:$M$5)*(D25:M25&lt;&gt;"")),"")</f>
        <v/>
      </c>
      <c r="R25" s="16">
        <f>IFERROR((IF(N25="",0,N25*$N$5)+IF(O25="",0,O25*$O$5)+IF(P25="",0,P25*$P$5)+IF(Q25="",0,Q25*$Q$5))/(IF(N25="",0,$N$5)+IF(O25="",0,$O$5)+IF(P25="",0,$P$5)+IF(Q25="",0,$Q$5)),"")</f>
        <v/>
      </c>
      <c r="S25" s="17">
        <f>IF(R25="","",INDEX(Setup!$A$13:$A$17,MATCH(R25,Setup!$B$13:$B$17,1)))</f>
        <v/>
      </c>
      <c r="T25" s="17">
        <f>IF(B25="","",COUNTBLANK(D25:M25))</f>
        <v/>
      </c>
    </row>
    <row r="26">
      <c r="A26" s="9" t="n">
        <v>20</v>
      </c>
      <c r="B26" s="10" t="n"/>
      <c r="C26" s="10" t="n"/>
      <c r="D26" s="10" t="n"/>
      <c r="E26" s="10" t="n"/>
      <c r="F26" s="10" t="n"/>
      <c r="G26" s="10" t="n"/>
      <c r="H26" s="10" t="n"/>
      <c r="I26" s="10" t="n"/>
      <c r="J26" s="10" t="n"/>
      <c r="K26" s="10" t="n"/>
      <c r="L26" s="10" t="n"/>
      <c r="M26" s="10" t="n"/>
      <c r="N26" s="16">
        <f>IFERROR(SUMPRODUCT(($D$4:$M$4=Setup!$B$5)*(D26:M26))/SUMPRODUCT(($D$4:$M$4=Setup!$B$5)*($D$5:$M$5)*(D26:M26&lt;&gt;"")),"")</f>
        <v/>
      </c>
      <c r="O26" s="16">
        <f>IFERROR(SUMPRODUCT(($D$4:$M$4=Setup!$B$6)*(D26:M26))/SUMPRODUCT(($D$4:$M$4=Setup!$B$6)*($D$5:$M$5)*(D26:M26&lt;&gt;"")),"")</f>
        <v/>
      </c>
      <c r="P26" s="16">
        <f>IFERROR(SUMPRODUCT(($D$4:$M$4=Setup!$B$7)*(D26:M26))/SUMPRODUCT(($D$4:$M$4=Setup!$B$7)*($D$5:$M$5)*(D26:M26&lt;&gt;"")),"")</f>
        <v/>
      </c>
      <c r="Q26" s="16">
        <f>IFERROR(SUMPRODUCT(($D$4:$M$4=Setup!$B$8)*(D26:M26))/SUMPRODUCT(($D$4:$M$4=Setup!$B$8)*($D$5:$M$5)*(D26:M26&lt;&gt;"")),"")</f>
        <v/>
      </c>
      <c r="R26" s="16">
        <f>IFERROR((IF(N26="",0,N26*$N$5)+IF(O26="",0,O26*$O$5)+IF(P26="",0,P26*$P$5)+IF(Q26="",0,Q26*$Q$5))/(IF(N26="",0,$N$5)+IF(O26="",0,$O$5)+IF(P26="",0,$P$5)+IF(Q26="",0,$Q$5)),"")</f>
        <v/>
      </c>
      <c r="S26" s="17">
        <f>IF(R26="","",INDEX(Setup!$A$13:$A$17,MATCH(R26,Setup!$B$13:$B$17,1)))</f>
        <v/>
      </c>
      <c r="T26" s="17">
        <f>IF(B26="","",COUNTBLANK(D26:M26))</f>
        <v/>
      </c>
    </row>
    <row r="27">
      <c r="A27" s="9" t="n">
        <v>21</v>
      </c>
      <c r="B27" s="10" t="n"/>
      <c r="C27" s="10" t="n"/>
      <c r="D27" s="10" t="n"/>
      <c r="E27" s="10" t="n"/>
      <c r="F27" s="10" t="n"/>
      <c r="G27" s="10" t="n"/>
      <c r="H27" s="10" t="n"/>
      <c r="I27" s="10" t="n"/>
      <c r="J27" s="10" t="n"/>
      <c r="K27" s="10" t="n"/>
      <c r="L27" s="10" t="n"/>
      <c r="M27" s="10" t="n"/>
      <c r="N27" s="16">
        <f>IFERROR(SUMPRODUCT(($D$4:$M$4=Setup!$B$5)*(D27:M27))/SUMPRODUCT(($D$4:$M$4=Setup!$B$5)*($D$5:$M$5)*(D27:M27&lt;&gt;"")),"")</f>
        <v/>
      </c>
      <c r="O27" s="16">
        <f>IFERROR(SUMPRODUCT(($D$4:$M$4=Setup!$B$6)*(D27:M27))/SUMPRODUCT(($D$4:$M$4=Setup!$B$6)*($D$5:$M$5)*(D27:M27&lt;&gt;"")),"")</f>
        <v/>
      </c>
      <c r="P27" s="16">
        <f>IFERROR(SUMPRODUCT(($D$4:$M$4=Setup!$B$7)*(D27:M27))/SUMPRODUCT(($D$4:$M$4=Setup!$B$7)*($D$5:$M$5)*(D27:M27&lt;&gt;"")),"")</f>
        <v/>
      </c>
      <c r="Q27" s="16">
        <f>IFERROR(SUMPRODUCT(($D$4:$M$4=Setup!$B$8)*(D27:M27))/SUMPRODUCT(($D$4:$M$4=Setup!$B$8)*($D$5:$M$5)*(D27:M27&lt;&gt;"")),"")</f>
        <v/>
      </c>
      <c r="R27" s="16">
        <f>IFERROR((IF(N27="",0,N27*$N$5)+IF(O27="",0,O27*$O$5)+IF(P27="",0,P27*$P$5)+IF(Q27="",0,Q27*$Q$5))/(IF(N27="",0,$N$5)+IF(O27="",0,$O$5)+IF(P27="",0,$P$5)+IF(Q27="",0,$Q$5)),"")</f>
        <v/>
      </c>
      <c r="S27" s="17">
        <f>IF(R27="","",INDEX(Setup!$A$13:$A$17,MATCH(R27,Setup!$B$13:$B$17,1)))</f>
        <v/>
      </c>
      <c r="T27" s="17">
        <f>IF(B27="","",COUNTBLANK(D27:M27))</f>
        <v/>
      </c>
    </row>
    <row r="28">
      <c r="A28" s="9" t="n">
        <v>22</v>
      </c>
      <c r="B28" s="10" t="n"/>
      <c r="C28" s="10" t="n"/>
      <c r="D28" s="10" t="n"/>
      <c r="E28" s="10" t="n"/>
      <c r="F28" s="10" t="n"/>
      <c r="G28" s="10" t="n"/>
      <c r="H28" s="10" t="n"/>
      <c r="I28" s="10" t="n"/>
      <c r="J28" s="10" t="n"/>
      <c r="K28" s="10" t="n"/>
      <c r="L28" s="10" t="n"/>
      <c r="M28" s="10" t="n"/>
      <c r="N28" s="16">
        <f>IFERROR(SUMPRODUCT(($D$4:$M$4=Setup!$B$5)*(D28:M28))/SUMPRODUCT(($D$4:$M$4=Setup!$B$5)*($D$5:$M$5)*(D28:M28&lt;&gt;"")),"")</f>
        <v/>
      </c>
      <c r="O28" s="16">
        <f>IFERROR(SUMPRODUCT(($D$4:$M$4=Setup!$B$6)*(D28:M28))/SUMPRODUCT(($D$4:$M$4=Setup!$B$6)*($D$5:$M$5)*(D28:M28&lt;&gt;"")),"")</f>
        <v/>
      </c>
      <c r="P28" s="16">
        <f>IFERROR(SUMPRODUCT(($D$4:$M$4=Setup!$B$7)*(D28:M28))/SUMPRODUCT(($D$4:$M$4=Setup!$B$7)*($D$5:$M$5)*(D28:M28&lt;&gt;"")),"")</f>
        <v/>
      </c>
      <c r="Q28" s="16">
        <f>IFERROR(SUMPRODUCT(($D$4:$M$4=Setup!$B$8)*(D28:M28))/SUMPRODUCT(($D$4:$M$4=Setup!$B$8)*($D$5:$M$5)*(D28:M28&lt;&gt;"")),"")</f>
        <v/>
      </c>
      <c r="R28" s="16">
        <f>IFERROR((IF(N28="",0,N28*$N$5)+IF(O28="",0,O28*$O$5)+IF(P28="",0,P28*$P$5)+IF(Q28="",0,Q28*$Q$5))/(IF(N28="",0,$N$5)+IF(O28="",0,$O$5)+IF(P28="",0,$P$5)+IF(Q28="",0,$Q$5)),"")</f>
        <v/>
      </c>
      <c r="S28" s="17">
        <f>IF(R28="","",INDEX(Setup!$A$13:$A$17,MATCH(R28,Setup!$B$13:$B$17,1)))</f>
        <v/>
      </c>
      <c r="T28" s="17">
        <f>IF(B28="","",COUNTBLANK(D28:M28))</f>
        <v/>
      </c>
    </row>
    <row r="29">
      <c r="A29" s="9" t="n">
        <v>23</v>
      </c>
      <c r="B29" s="10" t="n"/>
      <c r="C29" s="10" t="n"/>
      <c r="D29" s="10" t="n"/>
      <c r="E29" s="10" t="n"/>
      <c r="F29" s="10" t="n"/>
      <c r="G29" s="10" t="n"/>
      <c r="H29" s="10" t="n"/>
      <c r="I29" s="10" t="n"/>
      <c r="J29" s="10" t="n"/>
      <c r="K29" s="10" t="n"/>
      <c r="L29" s="10" t="n"/>
      <c r="M29" s="10" t="n"/>
      <c r="N29" s="16">
        <f>IFERROR(SUMPRODUCT(($D$4:$M$4=Setup!$B$5)*(D29:M29))/SUMPRODUCT(($D$4:$M$4=Setup!$B$5)*($D$5:$M$5)*(D29:M29&lt;&gt;"")),"")</f>
        <v/>
      </c>
      <c r="O29" s="16">
        <f>IFERROR(SUMPRODUCT(($D$4:$M$4=Setup!$B$6)*(D29:M29))/SUMPRODUCT(($D$4:$M$4=Setup!$B$6)*($D$5:$M$5)*(D29:M29&lt;&gt;"")),"")</f>
        <v/>
      </c>
      <c r="P29" s="16">
        <f>IFERROR(SUMPRODUCT(($D$4:$M$4=Setup!$B$7)*(D29:M29))/SUMPRODUCT(($D$4:$M$4=Setup!$B$7)*($D$5:$M$5)*(D29:M29&lt;&gt;"")),"")</f>
        <v/>
      </c>
      <c r="Q29" s="16">
        <f>IFERROR(SUMPRODUCT(($D$4:$M$4=Setup!$B$8)*(D29:M29))/SUMPRODUCT(($D$4:$M$4=Setup!$B$8)*($D$5:$M$5)*(D29:M29&lt;&gt;"")),"")</f>
        <v/>
      </c>
      <c r="R29" s="16">
        <f>IFERROR((IF(N29="",0,N29*$N$5)+IF(O29="",0,O29*$O$5)+IF(P29="",0,P29*$P$5)+IF(Q29="",0,Q29*$Q$5))/(IF(N29="",0,$N$5)+IF(O29="",0,$O$5)+IF(P29="",0,$P$5)+IF(Q29="",0,$Q$5)),"")</f>
        <v/>
      </c>
      <c r="S29" s="17">
        <f>IF(R29="","",INDEX(Setup!$A$13:$A$17,MATCH(R29,Setup!$B$13:$B$17,1)))</f>
        <v/>
      </c>
      <c r="T29" s="17">
        <f>IF(B29="","",COUNTBLANK(D29:M29))</f>
        <v/>
      </c>
    </row>
    <row r="30">
      <c r="A30" s="9" t="n">
        <v>24</v>
      </c>
      <c r="B30" s="10" t="n"/>
      <c r="C30" s="10" t="n"/>
      <c r="D30" s="10" t="n"/>
      <c r="E30" s="10" t="n"/>
      <c r="F30" s="10" t="n"/>
      <c r="G30" s="10" t="n"/>
      <c r="H30" s="10" t="n"/>
      <c r="I30" s="10" t="n"/>
      <c r="J30" s="10" t="n"/>
      <c r="K30" s="10" t="n"/>
      <c r="L30" s="10" t="n"/>
      <c r="M30" s="10" t="n"/>
      <c r="N30" s="16">
        <f>IFERROR(SUMPRODUCT(($D$4:$M$4=Setup!$B$5)*(D30:M30))/SUMPRODUCT(($D$4:$M$4=Setup!$B$5)*($D$5:$M$5)*(D30:M30&lt;&gt;"")),"")</f>
        <v/>
      </c>
      <c r="O30" s="16">
        <f>IFERROR(SUMPRODUCT(($D$4:$M$4=Setup!$B$6)*(D30:M30))/SUMPRODUCT(($D$4:$M$4=Setup!$B$6)*($D$5:$M$5)*(D30:M30&lt;&gt;"")),"")</f>
        <v/>
      </c>
      <c r="P30" s="16">
        <f>IFERROR(SUMPRODUCT(($D$4:$M$4=Setup!$B$7)*(D30:M30))/SUMPRODUCT(($D$4:$M$4=Setup!$B$7)*($D$5:$M$5)*(D30:M30&lt;&gt;"")),"")</f>
        <v/>
      </c>
      <c r="Q30" s="16">
        <f>IFERROR(SUMPRODUCT(($D$4:$M$4=Setup!$B$8)*(D30:M30))/SUMPRODUCT(($D$4:$M$4=Setup!$B$8)*($D$5:$M$5)*(D30:M30&lt;&gt;"")),"")</f>
        <v/>
      </c>
      <c r="R30" s="16">
        <f>IFERROR((IF(N30="",0,N30*$N$5)+IF(O30="",0,O30*$O$5)+IF(P30="",0,P30*$P$5)+IF(Q30="",0,Q30*$Q$5))/(IF(N30="",0,$N$5)+IF(O30="",0,$O$5)+IF(P30="",0,$P$5)+IF(Q30="",0,$Q$5)),"")</f>
        <v/>
      </c>
      <c r="S30" s="17">
        <f>IF(R30="","",INDEX(Setup!$A$13:$A$17,MATCH(R30,Setup!$B$13:$B$17,1)))</f>
        <v/>
      </c>
      <c r="T30" s="17">
        <f>IF(B30="","",COUNTBLANK(D30:M30))</f>
        <v/>
      </c>
    </row>
    <row r="31">
      <c r="A31" s="9" t="n">
        <v>25</v>
      </c>
      <c r="B31" s="10" t="n"/>
      <c r="C31" s="10" t="n"/>
      <c r="D31" s="10" t="n"/>
      <c r="E31" s="10" t="n"/>
      <c r="F31" s="10" t="n"/>
      <c r="G31" s="10" t="n"/>
      <c r="H31" s="10" t="n"/>
      <c r="I31" s="10" t="n"/>
      <c r="J31" s="10" t="n"/>
      <c r="K31" s="10" t="n"/>
      <c r="L31" s="10" t="n"/>
      <c r="M31" s="10" t="n"/>
      <c r="N31" s="16">
        <f>IFERROR(SUMPRODUCT(($D$4:$M$4=Setup!$B$5)*(D31:M31))/SUMPRODUCT(($D$4:$M$4=Setup!$B$5)*($D$5:$M$5)*(D31:M31&lt;&gt;"")),"")</f>
        <v/>
      </c>
      <c r="O31" s="16">
        <f>IFERROR(SUMPRODUCT(($D$4:$M$4=Setup!$B$6)*(D31:M31))/SUMPRODUCT(($D$4:$M$4=Setup!$B$6)*($D$5:$M$5)*(D31:M31&lt;&gt;"")),"")</f>
        <v/>
      </c>
      <c r="P31" s="16">
        <f>IFERROR(SUMPRODUCT(($D$4:$M$4=Setup!$B$7)*(D31:M31))/SUMPRODUCT(($D$4:$M$4=Setup!$B$7)*($D$5:$M$5)*(D31:M31&lt;&gt;"")),"")</f>
        <v/>
      </c>
      <c r="Q31" s="16">
        <f>IFERROR(SUMPRODUCT(($D$4:$M$4=Setup!$B$8)*(D31:M31))/SUMPRODUCT(($D$4:$M$4=Setup!$B$8)*($D$5:$M$5)*(D31:M31&lt;&gt;"")),"")</f>
        <v/>
      </c>
      <c r="R31" s="16">
        <f>IFERROR((IF(N31="",0,N31*$N$5)+IF(O31="",0,O31*$O$5)+IF(P31="",0,P31*$P$5)+IF(Q31="",0,Q31*$Q$5))/(IF(N31="",0,$N$5)+IF(O31="",0,$O$5)+IF(P31="",0,$P$5)+IF(Q31="",0,$Q$5)),"")</f>
        <v/>
      </c>
      <c r="S31" s="17">
        <f>IF(R31="","",INDEX(Setup!$A$13:$A$17,MATCH(R31,Setup!$B$13:$B$17,1)))</f>
        <v/>
      </c>
      <c r="T31" s="17">
        <f>IF(B31="","",COUNTBLANK(D31:M31))</f>
        <v/>
      </c>
    </row>
    <row r="32">
      <c r="A32" s="9" t="n">
        <v>26</v>
      </c>
      <c r="B32" s="10" t="n"/>
      <c r="C32" s="10" t="n"/>
      <c r="D32" s="10" t="n"/>
      <c r="E32" s="10" t="n"/>
      <c r="F32" s="10" t="n"/>
      <c r="G32" s="10" t="n"/>
      <c r="H32" s="10" t="n"/>
      <c r="I32" s="10" t="n"/>
      <c r="J32" s="10" t="n"/>
      <c r="K32" s="10" t="n"/>
      <c r="L32" s="10" t="n"/>
      <c r="M32" s="10" t="n"/>
      <c r="N32" s="16">
        <f>IFERROR(SUMPRODUCT(($D$4:$M$4=Setup!$B$5)*(D32:M32))/SUMPRODUCT(($D$4:$M$4=Setup!$B$5)*($D$5:$M$5)*(D32:M32&lt;&gt;"")),"")</f>
        <v/>
      </c>
      <c r="O32" s="16">
        <f>IFERROR(SUMPRODUCT(($D$4:$M$4=Setup!$B$6)*(D32:M32))/SUMPRODUCT(($D$4:$M$4=Setup!$B$6)*($D$5:$M$5)*(D32:M32&lt;&gt;"")),"")</f>
        <v/>
      </c>
      <c r="P32" s="16">
        <f>IFERROR(SUMPRODUCT(($D$4:$M$4=Setup!$B$7)*(D32:M32))/SUMPRODUCT(($D$4:$M$4=Setup!$B$7)*($D$5:$M$5)*(D32:M32&lt;&gt;"")),"")</f>
        <v/>
      </c>
      <c r="Q32" s="16">
        <f>IFERROR(SUMPRODUCT(($D$4:$M$4=Setup!$B$8)*(D32:M32))/SUMPRODUCT(($D$4:$M$4=Setup!$B$8)*($D$5:$M$5)*(D32:M32&lt;&gt;"")),"")</f>
        <v/>
      </c>
      <c r="R32" s="16">
        <f>IFERROR((IF(N32="",0,N32*$N$5)+IF(O32="",0,O32*$O$5)+IF(P32="",0,P32*$P$5)+IF(Q32="",0,Q32*$Q$5))/(IF(N32="",0,$N$5)+IF(O32="",0,$O$5)+IF(P32="",0,$P$5)+IF(Q32="",0,$Q$5)),"")</f>
        <v/>
      </c>
      <c r="S32" s="17">
        <f>IF(R32="","",INDEX(Setup!$A$13:$A$17,MATCH(R32,Setup!$B$13:$B$17,1)))</f>
        <v/>
      </c>
      <c r="T32" s="17">
        <f>IF(B32="","",COUNTBLANK(D32:M32))</f>
        <v/>
      </c>
    </row>
    <row r="33">
      <c r="A33" s="9" t="n">
        <v>27</v>
      </c>
      <c r="B33" s="10" t="n"/>
      <c r="C33" s="10" t="n"/>
      <c r="D33" s="10" t="n"/>
      <c r="E33" s="10" t="n"/>
      <c r="F33" s="10" t="n"/>
      <c r="G33" s="10" t="n"/>
      <c r="H33" s="10" t="n"/>
      <c r="I33" s="10" t="n"/>
      <c r="J33" s="10" t="n"/>
      <c r="K33" s="10" t="n"/>
      <c r="L33" s="10" t="n"/>
      <c r="M33" s="10" t="n"/>
      <c r="N33" s="16">
        <f>IFERROR(SUMPRODUCT(($D$4:$M$4=Setup!$B$5)*(D33:M33))/SUMPRODUCT(($D$4:$M$4=Setup!$B$5)*($D$5:$M$5)*(D33:M33&lt;&gt;"")),"")</f>
        <v/>
      </c>
      <c r="O33" s="16">
        <f>IFERROR(SUMPRODUCT(($D$4:$M$4=Setup!$B$6)*(D33:M33))/SUMPRODUCT(($D$4:$M$4=Setup!$B$6)*($D$5:$M$5)*(D33:M33&lt;&gt;"")),"")</f>
        <v/>
      </c>
      <c r="P33" s="16">
        <f>IFERROR(SUMPRODUCT(($D$4:$M$4=Setup!$B$7)*(D33:M33))/SUMPRODUCT(($D$4:$M$4=Setup!$B$7)*($D$5:$M$5)*(D33:M33&lt;&gt;"")),"")</f>
        <v/>
      </c>
      <c r="Q33" s="16">
        <f>IFERROR(SUMPRODUCT(($D$4:$M$4=Setup!$B$8)*(D33:M33))/SUMPRODUCT(($D$4:$M$4=Setup!$B$8)*($D$5:$M$5)*(D33:M33&lt;&gt;"")),"")</f>
        <v/>
      </c>
      <c r="R33" s="16">
        <f>IFERROR((IF(N33="",0,N33*$N$5)+IF(O33="",0,O33*$O$5)+IF(P33="",0,P33*$P$5)+IF(Q33="",0,Q33*$Q$5))/(IF(N33="",0,$N$5)+IF(O33="",0,$O$5)+IF(P33="",0,$P$5)+IF(Q33="",0,$Q$5)),"")</f>
        <v/>
      </c>
      <c r="S33" s="17">
        <f>IF(R33="","",INDEX(Setup!$A$13:$A$17,MATCH(R33,Setup!$B$13:$B$17,1)))</f>
        <v/>
      </c>
      <c r="T33" s="17">
        <f>IF(B33="","",COUNTBLANK(D33:M33))</f>
        <v/>
      </c>
    </row>
    <row r="34">
      <c r="A34" s="9" t="n">
        <v>28</v>
      </c>
      <c r="B34" s="10" t="n"/>
      <c r="C34" s="10" t="n"/>
      <c r="D34" s="10" t="n"/>
      <c r="E34" s="10" t="n"/>
      <c r="F34" s="10" t="n"/>
      <c r="G34" s="10" t="n"/>
      <c r="H34" s="10" t="n"/>
      <c r="I34" s="10" t="n"/>
      <c r="J34" s="10" t="n"/>
      <c r="K34" s="10" t="n"/>
      <c r="L34" s="10" t="n"/>
      <c r="M34" s="10" t="n"/>
      <c r="N34" s="16">
        <f>IFERROR(SUMPRODUCT(($D$4:$M$4=Setup!$B$5)*(D34:M34))/SUMPRODUCT(($D$4:$M$4=Setup!$B$5)*($D$5:$M$5)*(D34:M34&lt;&gt;"")),"")</f>
        <v/>
      </c>
      <c r="O34" s="16">
        <f>IFERROR(SUMPRODUCT(($D$4:$M$4=Setup!$B$6)*(D34:M34))/SUMPRODUCT(($D$4:$M$4=Setup!$B$6)*($D$5:$M$5)*(D34:M34&lt;&gt;"")),"")</f>
        <v/>
      </c>
      <c r="P34" s="16">
        <f>IFERROR(SUMPRODUCT(($D$4:$M$4=Setup!$B$7)*(D34:M34))/SUMPRODUCT(($D$4:$M$4=Setup!$B$7)*($D$5:$M$5)*(D34:M34&lt;&gt;"")),"")</f>
        <v/>
      </c>
      <c r="Q34" s="16">
        <f>IFERROR(SUMPRODUCT(($D$4:$M$4=Setup!$B$8)*(D34:M34))/SUMPRODUCT(($D$4:$M$4=Setup!$B$8)*($D$5:$M$5)*(D34:M34&lt;&gt;"")),"")</f>
        <v/>
      </c>
      <c r="R34" s="16">
        <f>IFERROR((IF(N34="",0,N34*$N$5)+IF(O34="",0,O34*$O$5)+IF(P34="",0,P34*$P$5)+IF(Q34="",0,Q34*$Q$5))/(IF(N34="",0,$N$5)+IF(O34="",0,$O$5)+IF(P34="",0,$P$5)+IF(Q34="",0,$Q$5)),"")</f>
        <v/>
      </c>
      <c r="S34" s="17">
        <f>IF(R34="","",INDEX(Setup!$A$13:$A$17,MATCH(R34,Setup!$B$13:$B$17,1)))</f>
        <v/>
      </c>
      <c r="T34" s="17">
        <f>IF(B34="","",COUNTBLANK(D34:M34))</f>
        <v/>
      </c>
    </row>
    <row r="35">
      <c r="A35" s="9" t="n">
        <v>29</v>
      </c>
      <c r="B35" s="10" t="n"/>
      <c r="C35" s="10" t="n"/>
      <c r="D35" s="10" t="n"/>
      <c r="E35" s="10" t="n"/>
      <c r="F35" s="10" t="n"/>
      <c r="G35" s="10" t="n"/>
      <c r="H35" s="10" t="n"/>
      <c r="I35" s="10" t="n"/>
      <c r="J35" s="10" t="n"/>
      <c r="K35" s="10" t="n"/>
      <c r="L35" s="10" t="n"/>
      <c r="M35" s="10" t="n"/>
      <c r="N35" s="16">
        <f>IFERROR(SUMPRODUCT(($D$4:$M$4=Setup!$B$5)*(D35:M35))/SUMPRODUCT(($D$4:$M$4=Setup!$B$5)*($D$5:$M$5)*(D35:M35&lt;&gt;"")),"")</f>
        <v/>
      </c>
      <c r="O35" s="16">
        <f>IFERROR(SUMPRODUCT(($D$4:$M$4=Setup!$B$6)*(D35:M35))/SUMPRODUCT(($D$4:$M$4=Setup!$B$6)*($D$5:$M$5)*(D35:M35&lt;&gt;"")),"")</f>
        <v/>
      </c>
      <c r="P35" s="16">
        <f>IFERROR(SUMPRODUCT(($D$4:$M$4=Setup!$B$7)*(D35:M35))/SUMPRODUCT(($D$4:$M$4=Setup!$B$7)*($D$5:$M$5)*(D35:M35&lt;&gt;"")),"")</f>
        <v/>
      </c>
      <c r="Q35" s="16">
        <f>IFERROR(SUMPRODUCT(($D$4:$M$4=Setup!$B$8)*(D35:M35))/SUMPRODUCT(($D$4:$M$4=Setup!$B$8)*($D$5:$M$5)*(D35:M35&lt;&gt;"")),"")</f>
        <v/>
      </c>
      <c r="R35" s="16">
        <f>IFERROR((IF(N35="",0,N35*$N$5)+IF(O35="",0,O35*$O$5)+IF(P35="",0,P35*$P$5)+IF(Q35="",0,Q35*$Q$5))/(IF(N35="",0,$N$5)+IF(O35="",0,$O$5)+IF(P35="",0,$P$5)+IF(Q35="",0,$Q$5)),"")</f>
        <v/>
      </c>
      <c r="S35" s="17">
        <f>IF(R35="","",INDEX(Setup!$A$13:$A$17,MATCH(R35,Setup!$B$13:$B$17,1)))</f>
        <v/>
      </c>
      <c r="T35" s="17">
        <f>IF(B35="","",COUNTBLANK(D35:M35))</f>
        <v/>
      </c>
    </row>
    <row r="36">
      <c r="A36" s="9" t="n">
        <v>30</v>
      </c>
      <c r="B36" s="10" t="n"/>
      <c r="C36" s="10" t="n"/>
      <c r="D36" s="10" t="n"/>
      <c r="E36" s="10" t="n"/>
      <c r="F36" s="10" t="n"/>
      <c r="G36" s="10" t="n"/>
      <c r="H36" s="10" t="n"/>
      <c r="I36" s="10" t="n"/>
      <c r="J36" s="10" t="n"/>
      <c r="K36" s="10" t="n"/>
      <c r="L36" s="10" t="n"/>
      <c r="M36" s="10" t="n"/>
      <c r="N36" s="16">
        <f>IFERROR(SUMPRODUCT(($D$4:$M$4=Setup!$B$5)*(D36:M36))/SUMPRODUCT(($D$4:$M$4=Setup!$B$5)*($D$5:$M$5)*(D36:M36&lt;&gt;"")),"")</f>
        <v/>
      </c>
      <c r="O36" s="16">
        <f>IFERROR(SUMPRODUCT(($D$4:$M$4=Setup!$B$6)*(D36:M36))/SUMPRODUCT(($D$4:$M$4=Setup!$B$6)*($D$5:$M$5)*(D36:M36&lt;&gt;"")),"")</f>
        <v/>
      </c>
      <c r="P36" s="16">
        <f>IFERROR(SUMPRODUCT(($D$4:$M$4=Setup!$B$7)*(D36:M36))/SUMPRODUCT(($D$4:$M$4=Setup!$B$7)*($D$5:$M$5)*(D36:M36&lt;&gt;"")),"")</f>
        <v/>
      </c>
      <c r="Q36" s="16">
        <f>IFERROR(SUMPRODUCT(($D$4:$M$4=Setup!$B$8)*(D36:M36))/SUMPRODUCT(($D$4:$M$4=Setup!$B$8)*($D$5:$M$5)*(D36:M36&lt;&gt;"")),"")</f>
        <v/>
      </c>
      <c r="R36" s="16">
        <f>IFERROR((IF(N36="",0,N36*$N$5)+IF(O36="",0,O36*$O$5)+IF(P36="",0,P36*$P$5)+IF(Q36="",0,Q36*$Q$5))/(IF(N36="",0,$N$5)+IF(O36="",0,$O$5)+IF(P36="",0,$P$5)+IF(Q36="",0,$Q$5)),"")</f>
        <v/>
      </c>
      <c r="S36" s="17">
        <f>IF(R36="","",INDEX(Setup!$A$13:$A$17,MATCH(R36,Setup!$B$13:$B$17,1)))</f>
        <v/>
      </c>
      <c r="T36" s="17">
        <f>IF(B36="","",COUNTBLANK(D36:M36))</f>
        <v/>
      </c>
    </row>
    <row r="39">
      <c r="A39" s="3" t="inlineStr">
        <is>
          <t>Legend</t>
        </is>
      </c>
    </row>
    <row r="40">
      <c r="A40" s="4" t="inlineStr">
        <is>
          <t>Blue text on white</t>
        </is>
      </c>
      <c r="B40" s="5" t="inlineStr">
        <is>
          <t>Cells you type in</t>
        </is>
      </c>
    </row>
    <row r="41">
      <c r="A41" s="6" t="inlineStr">
        <is>
          <t>Black text on light gray</t>
        </is>
      </c>
      <c r="B41" s="5" t="inlineStr">
        <is>
          <t>Formulas. Do not type over them.</t>
        </is>
      </c>
    </row>
    <row r="43">
      <c r="A43" s="5" t="inlineStr">
        <is>
          <t>Example rows show the expected format; replace them with your students.</t>
        </is>
      </c>
    </row>
    <row r="45">
      <c r="A45" s="7" t="inlineStr">
        <is>
          <t>End of worksheet</t>
        </is>
      </c>
    </row>
  </sheetData>
  <pageMargins left="0.75" right="0.75" top="1" bottom="1" header="0.5" footer="0.5"/>
  <pageSetup orientation="landscape" fitToHeight="0" fitToWidth="1"/>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Michigan K-12 Accessible Template Bundle</dc:creator>
  <dc:title xmlns:dc="http://purl.org/dc/elements/1.1/">Gradebook Template</dc:title>
  <dc:description xmlns:dc="http://purl.org/dc/elements/1.1/">Weighted-category gradebook with setup, assignment list, and student scores. Category percentages, weighted totals, and letter grades calculate automatically. Structured with Excel Tables and text labels for screen reader access.</dc:description>
  <dc:subject xmlns:dc="http://purl.org/dc/elements/1.1/">Accessible weighted-category gradebook for Michigan K-12 classrooms</dc:subject>
  <dc:language xmlns:dc="http://purl.org/dc/elements/1.1/">en-US</dc:language>
  <dcterms:created xmlns:dcterms="http://purl.org/dc/terms/" xmlns:xsi="http://www.w3.org/2001/XMLSchema-instance" xsi:type="dcterms:W3CDTF">2026-09-10T23:12:02Z</dcterms:created>
  <dcterms:modified xmlns:dcterms="http://purl.org/dc/terms/" xmlns:xsi="http://www.w3.org/2001/XMLSchema-instance" xsi:type="dcterms:W3CDTF">2026-09-10T23:12:02Z</dcterms:modified>
  <cp:keywords>gradebook, grades, accessible, K-12, Michigan</cp:keywords>
</cp:coreProperties>
</file>