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tions" sheetId="1" state="visible" r:id="rId1"/>
    <sheet xmlns:r="http://schemas.openxmlformats.org/officeDocument/2006/relationships" name="Attendance" sheetId="2" state="visible" r:id="rId2"/>
    <sheet xmlns:r="http://schemas.openxmlformats.org/officeDocument/2006/relationships" name="Calendar" sheetId="3" state="visible" r:id="rId3"/>
    <sheet xmlns:r="http://schemas.openxmlformats.org/officeDocument/2006/relationships" name="Watch List" sheetId="4" state="visible" r:id="rId4"/>
  </sheets>
  <definedNames>
    <definedName name="_xlnm.Print_Titles" localSheetId="1">'Attendance'!$4:$4</definedName>
  </definedNames>
  <calcPr calcId="124519" fullCalcOnLoad="1"/>
</workbook>
</file>

<file path=xl/styles.xml><?xml version="1.0" encoding="utf-8"?>
<styleSheet xmlns="http://schemas.openxmlformats.org/spreadsheetml/2006/main">
  <numFmts count="3">
    <numFmt numFmtId="164" formatCode="0.0%"/>
    <numFmt numFmtId="165" formatCode="yyyy-mm-dd"/>
    <numFmt numFmtId="166" formatCode="mmm d, yyyy"/>
  </numFmts>
  <fonts count="7">
    <font>
      <name val="Calibri"/>
      <family val="2"/>
      <color theme="1"/>
      <sz val="11"/>
      <scheme val="minor"/>
    </font>
    <font>
      <name val="Arial"/>
      <b val="1"/>
      <color rgb="00206050"/>
      <sz val="14"/>
    </font>
    <font>
      <name val="Arial"/>
      <sz val="11"/>
    </font>
    <font>
      <name val="Arial"/>
      <b val="1"/>
      <sz val="11"/>
    </font>
    <font>
      <name val="Arial"/>
      <color rgb="000000FF"/>
      <sz val="11"/>
    </font>
    <font>
      <name val="Arial"/>
      <color rgb="00000000"/>
      <sz val="11"/>
    </font>
    <font>
      <name val="Arial"/>
      <i val="1"/>
      <sz val="11"/>
    </font>
  </fonts>
  <fills count="4">
    <fill>
      <patternFill/>
    </fill>
    <fill>
      <patternFill patternType="gray125"/>
    </fill>
    <fill>
      <patternFill patternType="solid">
        <fgColor rgb="00F2F2F2"/>
      </patternFill>
    </fill>
    <fill>
      <patternFill patternType="solid">
        <fgColor rgb="00DEE7E5"/>
      </patternFill>
    </fill>
  </fills>
  <borders count="2">
    <border>
      <left/>
      <right/>
      <top/>
      <bottom/>
      <diagonal/>
    </border>
    <border>
      <left style="thin">
        <color rgb="007F7F7F"/>
      </left>
      <right style="thin">
        <color rgb="007F7F7F"/>
      </right>
      <top style="thin">
        <color rgb="007F7F7F"/>
      </top>
      <bottom style="thin">
        <color rgb="007F7F7F"/>
      </bottom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1" fillId="0" borderId="0" pivotButton="0" quotePrefix="0" xfId="0"/>
    <xf numFmtId="0" fontId="2" fillId="0" borderId="0" applyAlignment="1" pivotButton="0" quotePrefix="0" xfId="0">
      <alignment vertical="top" wrapText="1"/>
    </xf>
    <xf numFmtId="0" fontId="3" fillId="0" borderId="0" pivotButton="0" quotePrefix="0" xfId="0"/>
    <xf numFmtId="0" fontId="4" fillId="0" borderId="0" pivotButton="0" quotePrefix="0" xfId="0"/>
    <xf numFmtId="0" fontId="2" fillId="0" borderId="0" pivotButton="0" quotePrefix="0" xfId="0"/>
    <xf numFmtId="0" fontId="5" fillId="2" borderId="0" pivotButton="0" quotePrefix="0" xfId="0"/>
    <xf numFmtId="0" fontId="6" fillId="0" borderId="0" pivotButton="0" quotePrefix="0" xfId="0"/>
    <xf numFmtId="0" fontId="3" fillId="3" borderId="1" applyAlignment="1" pivotButton="0" quotePrefix="0" xfId="0">
      <alignment vertical="center" wrapText="1"/>
    </xf>
    <xf numFmtId="0" fontId="2" fillId="0" borderId="1" pivotButton="0" quotePrefix="0" xfId="0"/>
    <xf numFmtId="0" fontId="4" fillId="0" borderId="1" pivotButton="0" quotePrefix="0" xfId="0"/>
    <xf numFmtId="0" fontId="4" fillId="0" borderId="1" applyAlignment="1" pivotButton="0" quotePrefix="0" xfId="0">
      <alignment horizontal="center"/>
    </xf>
    <xf numFmtId="0" fontId="5" fillId="2" borderId="1" pivotButton="0" quotePrefix="0" xfId="0"/>
    <xf numFmtId="164" fontId="5" fillId="2" borderId="1" pivotButton="0" quotePrefix="0" xfId="0"/>
    <xf numFmtId="166" fontId="4" fillId="0" borderId="1" pivotButton="0" quotePrefix="0" xfId="0"/>
    <xf numFmtId="166" fontId="5" fillId="2" borderId="1" pivotButton="0" quotePrefix="0" xfId="0"/>
  </cellXfs>
  <cellStyles count="1">
    <cellStyle name="Normal" xfId="0" builtinId="0" hidden="0"/>
  </cellStyles>
  <dxfs count="1">
    <dxf>
      <fill>
        <patternFill patternType="solid">
          <fgColor rgb="00FBE3E3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ables/table1.xml><?xml version="1.0" encoding="utf-8"?>
<table xmlns="http://schemas.openxmlformats.org/spreadsheetml/2006/main" id="1" name="Attendance" displayName="Attendance" ref="A4:AC34" headerRowCount="1">
  <autoFilter ref="A4:AC34"/>
  <tableColumns count="29">
    <tableColumn id="1" name="No."/>
    <tableColumn id="2" name="Student name"/>
    <tableColumn id="3" name="Student ID"/>
    <tableColumn id="4" name="Day 1"/>
    <tableColumn id="5" name="Day 2"/>
    <tableColumn id="6" name="Day 3"/>
    <tableColumn id="7" name="Day 4"/>
    <tableColumn id="8" name="Day 5"/>
    <tableColumn id="9" name="Day 6"/>
    <tableColumn id="10" name="Day 7"/>
    <tableColumn id="11" name="Day 8"/>
    <tableColumn id="12" name="Day 9"/>
    <tableColumn id="13" name="Day 10"/>
    <tableColumn id="14" name="Day 11"/>
    <tableColumn id="15" name="Day 12"/>
    <tableColumn id="16" name="Day 13"/>
    <tableColumn id="17" name="Day 14"/>
    <tableColumn id="18" name="Day 15"/>
    <tableColumn id="19" name="Day 16"/>
    <tableColumn id="20" name="Day 17"/>
    <tableColumn id="21" name="Day 18"/>
    <tableColumn id="22" name="Day 19"/>
    <tableColumn id="23" name="Day 20"/>
    <tableColumn id="24" name="Day 21"/>
    <tableColumn id="25" name="Day 22"/>
    <tableColumn id="26" name="Days present"/>
    <tableColumn id="27" name="Days absent"/>
    <tableColumn id="28" name="Tardies"/>
    <tableColumn id="29" name="Attendance rate"/>
  </tableColumns>
  <tableStyleInfo name="TableStyleLight1" showRowStripes="1" showColumnStripes="0"/>
</table>
</file>

<file path=xl/tables/table2.xml><?xml version="1.0" encoding="utf-8"?>
<table xmlns="http://schemas.openxmlformats.org/spreadsheetml/2006/main" id="2" name="DailyTotals" displayName="DailyTotals" ref="A37:Y40" headerRowCount="1">
  <autoFilter ref="A37:Y40"/>
  <tableColumns count="25">
    <tableColumn id="1" name="Measure"/>
    <tableColumn id="2" name="Codes counted"/>
    <tableColumn id="3" name="Note"/>
    <tableColumn id="4" name="Day 1"/>
    <tableColumn id="5" name="Day 2"/>
    <tableColumn id="6" name="Day 3"/>
    <tableColumn id="7" name="Day 4"/>
    <tableColumn id="8" name="Day 5"/>
    <tableColumn id="9" name="Day 6"/>
    <tableColumn id="10" name="Day 7"/>
    <tableColumn id="11" name="Day 8"/>
    <tableColumn id="12" name="Day 9"/>
    <tableColumn id="13" name="Day 10"/>
    <tableColumn id="14" name="Day 11"/>
    <tableColumn id="15" name="Day 12"/>
    <tableColumn id="16" name="Day 13"/>
    <tableColumn id="17" name="Day 14"/>
    <tableColumn id="18" name="Day 15"/>
    <tableColumn id="19" name="Day 16"/>
    <tableColumn id="20" name="Day 17"/>
    <tableColumn id="21" name="Day 18"/>
    <tableColumn id="22" name="Day 19"/>
    <tableColumn id="23" name="Day 20"/>
    <tableColumn id="24" name="Day 21"/>
    <tableColumn id="25" name="Day 22"/>
  </tableColumns>
  <tableStyleInfo name="TableStyleLight1" showRowStripes="1" showColumnStripes="0"/>
</table>
</file>

<file path=xl/tables/table3.xml><?xml version="1.0" encoding="utf-8"?>
<table xmlns="http://schemas.openxmlformats.org/spreadsheetml/2006/main" id="3" name="Calendar" displayName="Calendar" ref="A4:C26" headerRowCount="1">
  <autoFilter ref="A4:C26"/>
  <tableColumns count="3">
    <tableColumn id="1" name="Day"/>
    <tableColumn id="2" name="Date"/>
    <tableColumn id="3" name="Weekday"/>
  </tableColumns>
  <tableStyleInfo name="TableStyleLight1" showRowStripes="1" showColumnStripes="0"/>
</table>
</file>

<file path=xl/tables/table4.xml><?xml version="1.0" encoding="utf-8"?>
<table xmlns="http://schemas.openxmlformats.org/spreadsheetml/2006/main" id="4" name="WatchList" displayName="WatchList" ref="A4:D34" headerRowCount="1">
  <autoFilter ref="A4:D34"/>
  <tableColumns count="4">
    <tableColumn id="1" name="Student name"/>
    <tableColumn id="2" name="Attendance rate"/>
    <tableColumn id="3" name="Days absent"/>
    <tableColumn id="4" name="Status"/>
  </tableColumns>
  <tableStyleInfo name="TableStyleLight1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Type="http://schemas.openxmlformats.org/officeDocument/2006/relationships/table" Target="/xl/tables/table1.xml" Id="rId1"/><Relationship Type="http://schemas.openxmlformats.org/officeDocument/2006/relationships/table" Target="/xl/tables/table2.xml" Id="rId2"/></Relationships>
</file>

<file path=xl/worksheets/_rels/sheet3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4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110" customWidth="1" min="1" max="1"/>
    <col width="40" customWidth="1" min="2" max="2"/>
  </cols>
  <sheetData>
    <row r="1">
      <c r="A1" s="1" t="inlineStr">
        <is>
          <t>Monthly Attendance Tracker: Instructions</t>
        </is>
      </c>
    </row>
    <row r="2" ht="48" customHeight="1">
      <c r="A2" s="2" t="inlineStr">
        <is>
          <t>Read this sheet first. It explains how the workbook is organized and how to use it with a screen reader, keyboard, or mouse.</t>
        </is>
      </c>
    </row>
    <row r="4">
      <c r="A4" s="3" t="inlineStr">
        <is>
          <t>How to use this workbook</t>
        </is>
      </c>
    </row>
    <row r="5">
      <c r="A5" s="2" t="inlineStr">
        <is>
          <t>1. Go to the Calendar sheet and type the first school day of the month in cell B5. The other dates fill in automatically and skip weekends. Change any date that is not a school day.</t>
        </is>
      </c>
    </row>
    <row r="6">
      <c r="A6" s="2" t="inlineStr">
        <is>
          <t>2. Go to the Attendance sheet. Type student names in column B and student IDs in column C, one student per row, starting in row 5.</t>
        </is>
      </c>
    </row>
    <row r="7">
      <c r="A7" s="2" t="inlineStr">
        <is>
          <t>3. For each school day, type one code in the student's row: P = present, A = absent unexcused, E = absent excused, T = tardy, V = virtual or off-site instruction. Each cell offers a drop-down list of the codes.</t>
        </is>
      </c>
    </row>
    <row r="8">
      <c r="A8" s="2" t="inlineStr">
        <is>
          <t>4. Totals in columns Z through AC and the Daily totals table update automatically. Tardy (T) and virtual (V) count as present.</t>
        </is>
      </c>
    </row>
    <row r="9">
      <c r="A9" s="2" t="inlineStr">
        <is>
          <t>5. The Watch List sheet lists every student with an attendance rate below 90 percent so you can follow up early. It updates automatically.</t>
        </is>
      </c>
    </row>
    <row r="10">
      <c r="A10" s="2" t="inlineStr">
        <is>
          <t>6. Official attendance for Michigan pupil accounting must still be entered in the student information system. This workbook is a classroom working record.</t>
        </is>
      </c>
    </row>
    <row r="12">
      <c r="A12" s="3" t="inlineStr">
        <is>
          <t>Accessibility notes</t>
        </is>
      </c>
    </row>
    <row r="13">
      <c r="A13" s="2" t="inlineStr">
        <is>
          <t>Every data range is an Excel Table with a header row, so screen readers announce the column name (for example, "Day 3") with each cell.</t>
        </is>
      </c>
    </row>
    <row r="14">
      <c r="A14" s="2" t="inlineStr">
        <is>
          <t>Codes are letters, not colors. The light red highlight on absences is only a visual aid.</t>
        </is>
      </c>
    </row>
    <row r="15">
      <c r="A15" s="2" t="inlineStr">
        <is>
          <t>Cell A1 on each sheet holds the sheet title and A2 holds a description, so the sheet is understandable from the first cell.</t>
        </is>
      </c>
    </row>
    <row r="16">
      <c r="A16" s="2" t="inlineStr">
        <is>
          <t>Header rows are frozen and repeat when printed. There are no merged cells and no blank header cells.</t>
        </is>
      </c>
    </row>
    <row r="17">
      <c r="A17" s="2" t="inlineStr">
        <is>
          <t>Keyboard tip: press Ctrl+Home to go to A1, Ctrl+Down Arrow to jump to the end of a column, and Ctrl+A twice inside a table to select the whole table.</t>
        </is>
      </c>
    </row>
    <row r="19">
      <c r="A19" s="3" t="inlineStr">
        <is>
          <t>Legend</t>
        </is>
      </c>
    </row>
    <row r="20">
      <c r="A20" s="4" t="inlineStr">
        <is>
          <t>Blue text on white</t>
        </is>
      </c>
      <c r="B20" s="5" t="inlineStr">
        <is>
          <t>Cells you type in</t>
        </is>
      </c>
    </row>
    <row r="21">
      <c r="A21" s="6" t="inlineStr">
        <is>
          <t>Black text on light gray</t>
        </is>
      </c>
      <c r="B21" s="5" t="inlineStr">
        <is>
          <t>Formulas. Do not type over them.</t>
        </is>
      </c>
    </row>
    <row r="23">
      <c r="A23" s="7" t="inlineStr">
        <is>
          <t>End of worksheet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AC47"/>
  <sheetViews>
    <sheetView workbookViewId="0">
      <pane xSplit="3" ySplit="4" topLeftCell="D5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5" customWidth="1" min="1" max="1"/>
    <col width="26" customWidth="1" min="2" max="2"/>
    <col width="11" customWidth="1" min="3" max="3"/>
    <col width="6.5" customWidth="1" min="4" max="4"/>
    <col width="6.5" customWidth="1" min="5" max="5"/>
    <col width="6.5" customWidth="1" min="6" max="6"/>
    <col width="6.5" customWidth="1" min="7" max="7"/>
    <col width="6.5" customWidth="1" min="8" max="8"/>
    <col width="6.5" customWidth="1" min="9" max="9"/>
    <col width="6.5" customWidth="1" min="10" max="10"/>
    <col width="6.5" customWidth="1" min="11" max="11"/>
    <col width="6.5" customWidth="1" min="12" max="12"/>
    <col width="6.5" customWidth="1" min="13" max="13"/>
    <col width="6.5" customWidth="1" min="14" max="14"/>
    <col width="6.5" customWidth="1" min="15" max="15"/>
    <col width="6.5" customWidth="1" min="16" max="16"/>
    <col width="6.5" customWidth="1" min="17" max="17"/>
    <col width="6.5" customWidth="1" min="18" max="18"/>
    <col width="6.5" customWidth="1" min="19" max="19"/>
    <col width="6.5" customWidth="1" min="20" max="20"/>
    <col width="6.5" customWidth="1" min="21" max="21"/>
    <col width="6.5" customWidth="1" min="22" max="22"/>
    <col width="6.5" customWidth="1" min="23" max="23"/>
    <col width="6.5" customWidth="1" min="24" max="24"/>
    <col width="6.5" customWidth="1" min="25" max="25"/>
    <col width="11" customWidth="1" min="26" max="26"/>
    <col width="11" customWidth="1" min="27" max="27"/>
    <col width="11" customWidth="1" min="28" max="28"/>
    <col width="11" customWidth="1" min="29" max="29"/>
  </cols>
  <sheetData>
    <row r="1">
      <c r="A1" s="1" t="inlineStr">
        <is>
          <t>Monthly Attendance Tracker: [Class or Homeroom], [Month Year]</t>
        </is>
      </c>
    </row>
    <row r="2" ht="48" customHeight="1">
      <c r="A2" s="2" t="inlineStr">
        <is>
          <t>One row per student, one column per school day (Day 1 to Day 22; dates are on the Calendar sheet). Type one code per cell: P present, A absent unexcused, E absent excused, T tardy, V virtual. Columns Z to AC total automatically. Edit only blue-text cells.</t>
        </is>
      </c>
    </row>
    <row r="4" ht="30" customHeight="1">
      <c r="A4" s="8" t="inlineStr">
        <is>
          <t>No.</t>
        </is>
      </c>
      <c r="B4" s="8" t="inlineStr">
        <is>
          <t>Student name</t>
        </is>
      </c>
      <c r="C4" s="8" t="inlineStr">
        <is>
          <t>Student ID</t>
        </is>
      </c>
      <c r="D4" s="8" t="inlineStr">
        <is>
          <t>Day 1</t>
        </is>
      </c>
      <c r="E4" s="8" t="inlineStr">
        <is>
          <t>Day 2</t>
        </is>
      </c>
      <c r="F4" s="8" t="inlineStr">
        <is>
          <t>Day 3</t>
        </is>
      </c>
      <c r="G4" s="8" t="inlineStr">
        <is>
          <t>Day 4</t>
        </is>
      </c>
      <c r="H4" s="8" t="inlineStr">
        <is>
          <t>Day 5</t>
        </is>
      </c>
      <c r="I4" s="8" t="inlineStr">
        <is>
          <t>Day 6</t>
        </is>
      </c>
      <c r="J4" s="8" t="inlineStr">
        <is>
          <t>Day 7</t>
        </is>
      </c>
      <c r="K4" s="8" t="inlineStr">
        <is>
          <t>Day 8</t>
        </is>
      </c>
      <c r="L4" s="8" t="inlineStr">
        <is>
          <t>Day 9</t>
        </is>
      </c>
      <c r="M4" s="8" t="inlineStr">
        <is>
          <t>Day 10</t>
        </is>
      </c>
      <c r="N4" s="8" t="inlineStr">
        <is>
          <t>Day 11</t>
        </is>
      </c>
      <c r="O4" s="8" t="inlineStr">
        <is>
          <t>Day 12</t>
        </is>
      </c>
      <c r="P4" s="8" t="inlineStr">
        <is>
          <t>Day 13</t>
        </is>
      </c>
      <c r="Q4" s="8" t="inlineStr">
        <is>
          <t>Day 14</t>
        </is>
      </c>
      <c r="R4" s="8" t="inlineStr">
        <is>
          <t>Day 15</t>
        </is>
      </c>
      <c r="S4" s="8" t="inlineStr">
        <is>
          <t>Day 16</t>
        </is>
      </c>
      <c r="T4" s="8" t="inlineStr">
        <is>
          <t>Day 17</t>
        </is>
      </c>
      <c r="U4" s="8" t="inlineStr">
        <is>
          <t>Day 18</t>
        </is>
      </c>
      <c r="V4" s="8" t="inlineStr">
        <is>
          <t>Day 19</t>
        </is>
      </c>
      <c r="W4" s="8" t="inlineStr">
        <is>
          <t>Day 20</t>
        </is>
      </c>
      <c r="X4" s="8" t="inlineStr">
        <is>
          <t>Day 21</t>
        </is>
      </c>
      <c r="Y4" s="8" t="inlineStr">
        <is>
          <t>Day 22</t>
        </is>
      </c>
      <c r="Z4" s="8" t="inlineStr">
        <is>
          <t>Days present</t>
        </is>
      </c>
      <c r="AA4" s="8" t="inlineStr">
        <is>
          <t>Days absent</t>
        </is>
      </c>
      <c r="AB4" s="8" t="inlineStr">
        <is>
          <t>Tardies</t>
        </is>
      </c>
      <c r="AC4" s="8" t="inlineStr">
        <is>
          <t>Attendance rate</t>
        </is>
      </c>
    </row>
    <row r="5">
      <c r="A5" s="9" t="n">
        <v>1</v>
      </c>
      <c r="B5" s="10" t="inlineStr">
        <is>
          <t>[Example] Alex Rivera</t>
        </is>
      </c>
      <c r="C5" s="10" t="inlineStr">
        <is>
          <t>100234</t>
        </is>
      </c>
      <c r="D5" s="11" t="inlineStr">
        <is>
          <t>P</t>
        </is>
      </c>
      <c r="E5" s="11" t="inlineStr">
        <is>
          <t>P</t>
        </is>
      </c>
      <c r="F5" s="11" t="inlineStr">
        <is>
          <t>T</t>
        </is>
      </c>
      <c r="G5" s="11" t="inlineStr">
        <is>
          <t>P</t>
        </is>
      </c>
      <c r="H5" s="11" t="inlineStr">
        <is>
          <t>A</t>
        </is>
      </c>
      <c r="I5" s="11" t="inlineStr">
        <is>
          <t>P</t>
        </is>
      </c>
      <c r="J5" s="11" t="inlineStr">
        <is>
          <t>P</t>
        </is>
      </c>
      <c r="K5" s="11" t="inlineStr">
        <is>
          <t>E</t>
        </is>
      </c>
      <c r="L5" s="11" t="inlineStr">
        <is>
          <t>P</t>
        </is>
      </c>
      <c r="M5" s="11" t="inlineStr">
        <is>
          <t>P</t>
        </is>
      </c>
      <c r="N5" s="11" t="n"/>
      <c r="O5" s="11" t="n"/>
      <c r="P5" s="11" t="n"/>
      <c r="Q5" s="11" t="n"/>
      <c r="R5" s="11" t="n"/>
      <c r="S5" s="11" t="n"/>
      <c r="T5" s="11" t="n"/>
      <c r="U5" s="11" t="n"/>
      <c r="V5" s="11" t="n"/>
      <c r="W5" s="11" t="n"/>
      <c r="X5" s="11" t="n"/>
      <c r="Y5" s="11" t="n"/>
      <c r="Z5" s="12">
        <f>COUNTIF(D5:Y5,"P")+COUNTIF(D5:Y5,"T")+COUNTIF(D5:Y5,"V")</f>
        <v/>
      </c>
      <c r="AA5" s="12">
        <f>COUNTIF(D5:Y5,"A")+COUNTIF(D5:Y5,"E")</f>
        <v/>
      </c>
      <c r="AB5" s="12">
        <f>COUNTIF(D5:Y5,"T")</f>
        <v/>
      </c>
      <c r="AC5" s="13">
        <f>IF(Z5+AA5=0,"",Z5/(Z5+AA5))</f>
        <v/>
      </c>
    </row>
    <row r="6">
      <c r="A6" s="9" t="n">
        <v>2</v>
      </c>
      <c r="B6" s="10" t="inlineStr">
        <is>
          <t>[Example] Jordan Lee</t>
        </is>
      </c>
      <c r="C6" s="10" t="inlineStr">
        <is>
          <t>100235</t>
        </is>
      </c>
      <c r="D6" s="11" t="inlineStr">
        <is>
          <t>P</t>
        </is>
      </c>
      <c r="E6" s="11" t="inlineStr">
        <is>
          <t>V</t>
        </is>
      </c>
      <c r="F6" s="11" t="inlineStr">
        <is>
          <t>P</t>
        </is>
      </c>
      <c r="G6" s="11" t="inlineStr">
        <is>
          <t>P</t>
        </is>
      </c>
      <c r="H6" s="11" t="inlineStr">
        <is>
          <t>P</t>
        </is>
      </c>
      <c r="I6" s="11" t="inlineStr">
        <is>
          <t>P</t>
        </is>
      </c>
      <c r="J6" s="11" t="inlineStr">
        <is>
          <t>T</t>
        </is>
      </c>
      <c r="K6" s="11" t="inlineStr">
        <is>
          <t>P</t>
        </is>
      </c>
      <c r="L6" s="11" t="inlineStr">
        <is>
          <t>P</t>
        </is>
      </c>
      <c r="M6" s="11" t="inlineStr">
        <is>
          <t>P</t>
        </is>
      </c>
      <c r="N6" s="11" t="n"/>
      <c r="O6" s="11" t="n"/>
      <c r="P6" s="11" t="n"/>
      <c r="Q6" s="11" t="n"/>
      <c r="R6" s="11" t="n"/>
      <c r="S6" s="11" t="n"/>
      <c r="T6" s="11" t="n"/>
      <c r="U6" s="11" t="n"/>
      <c r="V6" s="11" t="n"/>
      <c r="W6" s="11" t="n"/>
      <c r="X6" s="11" t="n"/>
      <c r="Y6" s="11" t="n"/>
      <c r="Z6" s="12">
        <f>COUNTIF(D6:Y6,"P")+COUNTIF(D6:Y6,"T")+COUNTIF(D6:Y6,"V")</f>
        <v/>
      </c>
      <c r="AA6" s="12">
        <f>COUNTIF(D6:Y6,"A")+COUNTIF(D6:Y6,"E")</f>
        <v/>
      </c>
      <c r="AB6" s="12">
        <f>COUNTIF(D6:Y6,"T")</f>
        <v/>
      </c>
      <c r="AC6" s="13">
        <f>IF(Z6+AA6=0,"",Z6/(Z6+AA6))</f>
        <v/>
      </c>
    </row>
    <row r="7">
      <c r="A7" s="9" t="n">
        <v>3</v>
      </c>
      <c r="B7" s="10" t="n"/>
      <c r="C7" s="10" t="n"/>
      <c r="D7" s="11" t="n"/>
      <c r="E7" s="11" t="n"/>
      <c r="F7" s="11" t="n"/>
      <c r="G7" s="11" t="n"/>
      <c r="H7" s="11" t="n"/>
      <c r="I7" s="11" t="n"/>
      <c r="J7" s="11" t="n"/>
      <c r="K7" s="11" t="n"/>
      <c r="L7" s="11" t="n"/>
      <c r="M7" s="11" t="n"/>
      <c r="N7" s="11" t="n"/>
      <c r="O7" s="11" t="n"/>
      <c r="P7" s="11" t="n"/>
      <c r="Q7" s="11" t="n"/>
      <c r="R7" s="11" t="n"/>
      <c r="S7" s="11" t="n"/>
      <c r="T7" s="11" t="n"/>
      <c r="U7" s="11" t="n"/>
      <c r="V7" s="11" t="n"/>
      <c r="W7" s="11" t="n"/>
      <c r="X7" s="11" t="n"/>
      <c r="Y7" s="11" t="n"/>
      <c r="Z7" s="12">
        <f>COUNTIF(D7:Y7,"P")+COUNTIF(D7:Y7,"T")+COUNTIF(D7:Y7,"V")</f>
        <v/>
      </c>
      <c r="AA7" s="12">
        <f>COUNTIF(D7:Y7,"A")+COUNTIF(D7:Y7,"E")</f>
        <v/>
      </c>
      <c r="AB7" s="12">
        <f>COUNTIF(D7:Y7,"T")</f>
        <v/>
      </c>
      <c r="AC7" s="13">
        <f>IF(Z7+AA7=0,"",Z7/(Z7+AA7))</f>
        <v/>
      </c>
    </row>
    <row r="8">
      <c r="A8" s="9" t="n">
        <v>4</v>
      </c>
      <c r="B8" s="10" t="n"/>
      <c r="C8" s="10" t="n"/>
      <c r="D8" s="11" t="n"/>
      <c r="E8" s="11" t="n"/>
      <c r="F8" s="11" t="n"/>
      <c r="G8" s="11" t="n"/>
      <c r="H8" s="11" t="n"/>
      <c r="I8" s="11" t="n"/>
      <c r="J8" s="11" t="n"/>
      <c r="K8" s="11" t="n"/>
      <c r="L8" s="11" t="n"/>
      <c r="M8" s="11" t="n"/>
      <c r="N8" s="11" t="n"/>
      <c r="O8" s="11" t="n"/>
      <c r="P8" s="11" t="n"/>
      <c r="Q8" s="11" t="n"/>
      <c r="R8" s="11" t="n"/>
      <c r="S8" s="11" t="n"/>
      <c r="T8" s="11" t="n"/>
      <c r="U8" s="11" t="n"/>
      <c r="V8" s="11" t="n"/>
      <c r="W8" s="11" t="n"/>
      <c r="X8" s="11" t="n"/>
      <c r="Y8" s="11" t="n"/>
      <c r="Z8" s="12">
        <f>COUNTIF(D8:Y8,"P")+COUNTIF(D8:Y8,"T")+COUNTIF(D8:Y8,"V")</f>
        <v/>
      </c>
      <c r="AA8" s="12">
        <f>COUNTIF(D8:Y8,"A")+COUNTIF(D8:Y8,"E")</f>
        <v/>
      </c>
      <c r="AB8" s="12">
        <f>COUNTIF(D8:Y8,"T")</f>
        <v/>
      </c>
      <c r="AC8" s="13">
        <f>IF(Z8+AA8=0,"",Z8/(Z8+AA8))</f>
        <v/>
      </c>
    </row>
    <row r="9">
      <c r="A9" s="9" t="n">
        <v>5</v>
      </c>
      <c r="B9" s="10" t="n"/>
      <c r="C9" s="10" t="n"/>
      <c r="D9" s="11" t="n"/>
      <c r="E9" s="11" t="n"/>
      <c r="F9" s="11" t="n"/>
      <c r="G9" s="11" t="n"/>
      <c r="H9" s="11" t="n"/>
      <c r="I9" s="11" t="n"/>
      <c r="J9" s="11" t="n"/>
      <c r="K9" s="11" t="n"/>
      <c r="L9" s="11" t="n"/>
      <c r="M9" s="11" t="n"/>
      <c r="N9" s="11" t="n"/>
      <c r="O9" s="11" t="n"/>
      <c r="P9" s="11" t="n"/>
      <c r="Q9" s="11" t="n"/>
      <c r="R9" s="11" t="n"/>
      <c r="S9" s="11" t="n"/>
      <c r="T9" s="11" t="n"/>
      <c r="U9" s="11" t="n"/>
      <c r="V9" s="11" t="n"/>
      <c r="W9" s="11" t="n"/>
      <c r="X9" s="11" t="n"/>
      <c r="Y9" s="11" t="n"/>
      <c r="Z9" s="12">
        <f>COUNTIF(D9:Y9,"P")+COUNTIF(D9:Y9,"T")+COUNTIF(D9:Y9,"V")</f>
        <v/>
      </c>
      <c r="AA9" s="12">
        <f>COUNTIF(D9:Y9,"A")+COUNTIF(D9:Y9,"E")</f>
        <v/>
      </c>
      <c r="AB9" s="12">
        <f>COUNTIF(D9:Y9,"T")</f>
        <v/>
      </c>
      <c r="AC9" s="13">
        <f>IF(Z9+AA9=0,"",Z9/(Z9+AA9))</f>
        <v/>
      </c>
    </row>
    <row r="10">
      <c r="A10" s="9" t="n">
        <v>6</v>
      </c>
      <c r="B10" s="10" t="n"/>
      <c r="C10" s="10" t="n"/>
      <c r="D10" s="11" t="n"/>
      <c r="E10" s="11" t="n"/>
      <c r="F10" s="11" t="n"/>
      <c r="G10" s="11" t="n"/>
      <c r="H10" s="11" t="n"/>
      <c r="I10" s="11" t="n"/>
      <c r="J10" s="11" t="n"/>
      <c r="K10" s="11" t="n"/>
      <c r="L10" s="11" t="n"/>
      <c r="M10" s="11" t="n"/>
      <c r="N10" s="11" t="n"/>
      <c r="O10" s="11" t="n"/>
      <c r="P10" s="11" t="n"/>
      <c r="Q10" s="11" t="n"/>
      <c r="R10" s="11" t="n"/>
      <c r="S10" s="11" t="n"/>
      <c r="T10" s="11" t="n"/>
      <c r="U10" s="11" t="n"/>
      <c r="V10" s="11" t="n"/>
      <c r="W10" s="11" t="n"/>
      <c r="X10" s="11" t="n"/>
      <c r="Y10" s="11" t="n"/>
      <c r="Z10" s="12">
        <f>COUNTIF(D10:Y10,"P")+COUNTIF(D10:Y10,"T")+COUNTIF(D10:Y10,"V")</f>
        <v/>
      </c>
      <c r="AA10" s="12">
        <f>COUNTIF(D10:Y10,"A")+COUNTIF(D10:Y10,"E")</f>
        <v/>
      </c>
      <c r="AB10" s="12">
        <f>COUNTIF(D10:Y10,"T")</f>
        <v/>
      </c>
      <c r="AC10" s="13">
        <f>IF(Z10+AA10=0,"",Z10/(Z10+AA10))</f>
        <v/>
      </c>
    </row>
    <row r="11">
      <c r="A11" s="9" t="n">
        <v>7</v>
      </c>
      <c r="B11" s="10" t="n"/>
      <c r="C11" s="10" t="n"/>
      <c r="D11" s="11" t="n"/>
      <c r="E11" s="11" t="n"/>
      <c r="F11" s="11" t="n"/>
      <c r="G11" s="11" t="n"/>
      <c r="H11" s="11" t="n"/>
      <c r="I11" s="11" t="n"/>
      <c r="J11" s="11" t="n"/>
      <c r="K11" s="11" t="n"/>
      <c r="L11" s="11" t="n"/>
      <c r="M11" s="11" t="n"/>
      <c r="N11" s="11" t="n"/>
      <c r="O11" s="11" t="n"/>
      <c r="P11" s="11" t="n"/>
      <c r="Q11" s="11" t="n"/>
      <c r="R11" s="11" t="n"/>
      <c r="S11" s="11" t="n"/>
      <c r="T11" s="11" t="n"/>
      <c r="U11" s="11" t="n"/>
      <c r="V11" s="11" t="n"/>
      <c r="W11" s="11" t="n"/>
      <c r="X11" s="11" t="n"/>
      <c r="Y11" s="11" t="n"/>
      <c r="Z11" s="12">
        <f>COUNTIF(D11:Y11,"P")+COUNTIF(D11:Y11,"T")+COUNTIF(D11:Y11,"V")</f>
        <v/>
      </c>
      <c r="AA11" s="12">
        <f>COUNTIF(D11:Y11,"A")+COUNTIF(D11:Y11,"E")</f>
        <v/>
      </c>
      <c r="AB11" s="12">
        <f>COUNTIF(D11:Y11,"T")</f>
        <v/>
      </c>
      <c r="AC11" s="13">
        <f>IF(Z11+AA11=0,"",Z11/(Z11+AA11))</f>
        <v/>
      </c>
    </row>
    <row r="12">
      <c r="A12" s="9" t="n">
        <v>8</v>
      </c>
      <c r="B12" s="10" t="n"/>
      <c r="C12" s="10" t="n"/>
      <c r="D12" s="11" t="n"/>
      <c r="E12" s="11" t="n"/>
      <c r="F12" s="11" t="n"/>
      <c r="G12" s="11" t="n"/>
      <c r="H12" s="11" t="n"/>
      <c r="I12" s="11" t="n"/>
      <c r="J12" s="11" t="n"/>
      <c r="K12" s="11" t="n"/>
      <c r="L12" s="11" t="n"/>
      <c r="M12" s="11" t="n"/>
      <c r="N12" s="11" t="n"/>
      <c r="O12" s="11" t="n"/>
      <c r="P12" s="11" t="n"/>
      <c r="Q12" s="11" t="n"/>
      <c r="R12" s="11" t="n"/>
      <c r="S12" s="11" t="n"/>
      <c r="T12" s="11" t="n"/>
      <c r="U12" s="11" t="n"/>
      <c r="V12" s="11" t="n"/>
      <c r="W12" s="11" t="n"/>
      <c r="X12" s="11" t="n"/>
      <c r="Y12" s="11" t="n"/>
      <c r="Z12" s="12">
        <f>COUNTIF(D12:Y12,"P")+COUNTIF(D12:Y12,"T")+COUNTIF(D12:Y12,"V")</f>
        <v/>
      </c>
      <c r="AA12" s="12">
        <f>COUNTIF(D12:Y12,"A")+COUNTIF(D12:Y12,"E")</f>
        <v/>
      </c>
      <c r="AB12" s="12">
        <f>COUNTIF(D12:Y12,"T")</f>
        <v/>
      </c>
      <c r="AC12" s="13">
        <f>IF(Z12+AA12=0,"",Z12/(Z12+AA12))</f>
        <v/>
      </c>
    </row>
    <row r="13">
      <c r="A13" s="9" t="n">
        <v>9</v>
      </c>
      <c r="B13" s="10" t="n"/>
      <c r="C13" s="10" t="n"/>
      <c r="D13" s="11" t="n"/>
      <c r="E13" s="11" t="n"/>
      <c r="F13" s="11" t="n"/>
      <c r="G13" s="11" t="n"/>
      <c r="H13" s="11" t="n"/>
      <c r="I13" s="11" t="n"/>
      <c r="J13" s="11" t="n"/>
      <c r="K13" s="11" t="n"/>
      <c r="L13" s="11" t="n"/>
      <c r="M13" s="11" t="n"/>
      <c r="N13" s="11" t="n"/>
      <c r="O13" s="11" t="n"/>
      <c r="P13" s="11" t="n"/>
      <c r="Q13" s="11" t="n"/>
      <c r="R13" s="11" t="n"/>
      <c r="S13" s="11" t="n"/>
      <c r="T13" s="11" t="n"/>
      <c r="U13" s="11" t="n"/>
      <c r="V13" s="11" t="n"/>
      <c r="W13" s="11" t="n"/>
      <c r="X13" s="11" t="n"/>
      <c r="Y13" s="11" t="n"/>
      <c r="Z13" s="12">
        <f>COUNTIF(D13:Y13,"P")+COUNTIF(D13:Y13,"T")+COUNTIF(D13:Y13,"V")</f>
        <v/>
      </c>
      <c r="AA13" s="12">
        <f>COUNTIF(D13:Y13,"A")+COUNTIF(D13:Y13,"E")</f>
        <v/>
      </c>
      <c r="AB13" s="12">
        <f>COUNTIF(D13:Y13,"T")</f>
        <v/>
      </c>
      <c r="AC13" s="13">
        <f>IF(Z13+AA13=0,"",Z13/(Z13+AA13))</f>
        <v/>
      </c>
    </row>
    <row r="14">
      <c r="A14" s="9" t="n">
        <v>10</v>
      </c>
      <c r="B14" s="10" t="n"/>
      <c r="C14" s="10" t="n"/>
      <c r="D14" s="11" t="n"/>
      <c r="E14" s="11" t="n"/>
      <c r="F14" s="11" t="n"/>
      <c r="G14" s="11" t="n"/>
      <c r="H14" s="11" t="n"/>
      <c r="I14" s="11" t="n"/>
      <c r="J14" s="11" t="n"/>
      <c r="K14" s="11" t="n"/>
      <c r="L14" s="11" t="n"/>
      <c r="M14" s="11" t="n"/>
      <c r="N14" s="11" t="n"/>
      <c r="O14" s="11" t="n"/>
      <c r="P14" s="11" t="n"/>
      <c r="Q14" s="11" t="n"/>
      <c r="R14" s="11" t="n"/>
      <c r="S14" s="11" t="n"/>
      <c r="T14" s="11" t="n"/>
      <c r="U14" s="11" t="n"/>
      <c r="V14" s="11" t="n"/>
      <c r="W14" s="11" t="n"/>
      <c r="X14" s="11" t="n"/>
      <c r="Y14" s="11" t="n"/>
      <c r="Z14" s="12">
        <f>COUNTIF(D14:Y14,"P")+COUNTIF(D14:Y14,"T")+COUNTIF(D14:Y14,"V")</f>
        <v/>
      </c>
      <c r="AA14" s="12">
        <f>COUNTIF(D14:Y14,"A")+COUNTIF(D14:Y14,"E")</f>
        <v/>
      </c>
      <c r="AB14" s="12">
        <f>COUNTIF(D14:Y14,"T")</f>
        <v/>
      </c>
      <c r="AC14" s="13">
        <f>IF(Z14+AA14=0,"",Z14/(Z14+AA14))</f>
        <v/>
      </c>
    </row>
    <row r="15">
      <c r="A15" s="9" t="n">
        <v>11</v>
      </c>
      <c r="B15" s="10" t="n"/>
      <c r="C15" s="10" t="n"/>
      <c r="D15" s="11" t="n"/>
      <c r="E15" s="11" t="n"/>
      <c r="F15" s="11" t="n"/>
      <c r="G15" s="11" t="n"/>
      <c r="H15" s="11" t="n"/>
      <c r="I15" s="11" t="n"/>
      <c r="J15" s="11" t="n"/>
      <c r="K15" s="11" t="n"/>
      <c r="L15" s="11" t="n"/>
      <c r="M15" s="11" t="n"/>
      <c r="N15" s="11" t="n"/>
      <c r="O15" s="11" t="n"/>
      <c r="P15" s="11" t="n"/>
      <c r="Q15" s="11" t="n"/>
      <c r="R15" s="11" t="n"/>
      <c r="S15" s="11" t="n"/>
      <c r="T15" s="11" t="n"/>
      <c r="U15" s="11" t="n"/>
      <c r="V15" s="11" t="n"/>
      <c r="W15" s="11" t="n"/>
      <c r="X15" s="11" t="n"/>
      <c r="Y15" s="11" t="n"/>
      <c r="Z15" s="12">
        <f>COUNTIF(D15:Y15,"P")+COUNTIF(D15:Y15,"T")+COUNTIF(D15:Y15,"V")</f>
        <v/>
      </c>
      <c r="AA15" s="12">
        <f>COUNTIF(D15:Y15,"A")+COUNTIF(D15:Y15,"E")</f>
        <v/>
      </c>
      <c r="AB15" s="12">
        <f>COUNTIF(D15:Y15,"T")</f>
        <v/>
      </c>
      <c r="AC15" s="13">
        <f>IF(Z15+AA15=0,"",Z15/(Z15+AA15))</f>
        <v/>
      </c>
    </row>
    <row r="16">
      <c r="A16" s="9" t="n">
        <v>12</v>
      </c>
      <c r="B16" s="10" t="n"/>
      <c r="C16" s="10" t="n"/>
      <c r="D16" s="11" t="n"/>
      <c r="E16" s="11" t="n"/>
      <c r="F16" s="11" t="n"/>
      <c r="G16" s="11" t="n"/>
      <c r="H16" s="11" t="n"/>
      <c r="I16" s="11" t="n"/>
      <c r="J16" s="11" t="n"/>
      <c r="K16" s="11" t="n"/>
      <c r="L16" s="11" t="n"/>
      <c r="M16" s="11" t="n"/>
      <c r="N16" s="11" t="n"/>
      <c r="O16" s="11" t="n"/>
      <c r="P16" s="11" t="n"/>
      <c r="Q16" s="11" t="n"/>
      <c r="R16" s="11" t="n"/>
      <c r="S16" s="11" t="n"/>
      <c r="T16" s="11" t="n"/>
      <c r="U16" s="11" t="n"/>
      <c r="V16" s="11" t="n"/>
      <c r="W16" s="11" t="n"/>
      <c r="X16" s="11" t="n"/>
      <c r="Y16" s="11" t="n"/>
      <c r="Z16" s="12">
        <f>COUNTIF(D16:Y16,"P")+COUNTIF(D16:Y16,"T")+COUNTIF(D16:Y16,"V")</f>
        <v/>
      </c>
      <c r="AA16" s="12">
        <f>COUNTIF(D16:Y16,"A")+COUNTIF(D16:Y16,"E")</f>
        <v/>
      </c>
      <c r="AB16" s="12">
        <f>COUNTIF(D16:Y16,"T")</f>
        <v/>
      </c>
      <c r="AC16" s="13">
        <f>IF(Z16+AA16=0,"",Z16/(Z16+AA16))</f>
        <v/>
      </c>
    </row>
    <row r="17">
      <c r="A17" s="9" t="n">
        <v>13</v>
      </c>
      <c r="B17" s="10" t="n"/>
      <c r="C17" s="10" t="n"/>
      <c r="D17" s="11" t="n"/>
      <c r="E17" s="11" t="n"/>
      <c r="F17" s="11" t="n"/>
      <c r="G17" s="11" t="n"/>
      <c r="H17" s="11" t="n"/>
      <c r="I17" s="11" t="n"/>
      <c r="J17" s="11" t="n"/>
      <c r="K17" s="11" t="n"/>
      <c r="L17" s="11" t="n"/>
      <c r="M17" s="11" t="n"/>
      <c r="N17" s="11" t="n"/>
      <c r="O17" s="11" t="n"/>
      <c r="P17" s="11" t="n"/>
      <c r="Q17" s="11" t="n"/>
      <c r="R17" s="11" t="n"/>
      <c r="S17" s="11" t="n"/>
      <c r="T17" s="11" t="n"/>
      <c r="U17" s="11" t="n"/>
      <c r="V17" s="11" t="n"/>
      <c r="W17" s="11" t="n"/>
      <c r="X17" s="11" t="n"/>
      <c r="Y17" s="11" t="n"/>
      <c r="Z17" s="12">
        <f>COUNTIF(D17:Y17,"P")+COUNTIF(D17:Y17,"T")+COUNTIF(D17:Y17,"V")</f>
        <v/>
      </c>
      <c r="AA17" s="12">
        <f>COUNTIF(D17:Y17,"A")+COUNTIF(D17:Y17,"E")</f>
        <v/>
      </c>
      <c r="AB17" s="12">
        <f>COUNTIF(D17:Y17,"T")</f>
        <v/>
      </c>
      <c r="AC17" s="13">
        <f>IF(Z17+AA17=0,"",Z17/(Z17+AA17))</f>
        <v/>
      </c>
    </row>
    <row r="18">
      <c r="A18" s="9" t="n">
        <v>14</v>
      </c>
      <c r="B18" s="10" t="n"/>
      <c r="C18" s="10" t="n"/>
      <c r="D18" s="11" t="n"/>
      <c r="E18" s="11" t="n"/>
      <c r="F18" s="11" t="n"/>
      <c r="G18" s="11" t="n"/>
      <c r="H18" s="11" t="n"/>
      <c r="I18" s="11" t="n"/>
      <c r="J18" s="11" t="n"/>
      <c r="K18" s="11" t="n"/>
      <c r="L18" s="11" t="n"/>
      <c r="M18" s="11" t="n"/>
      <c r="N18" s="11" t="n"/>
      <c r="O18" s="11" t="n"/>
      <c r="P18" s="11" t="n"/>
      <c r="Q18" s="11" t="n"/>
      <c r="R18" s="11" t="n"/>
      <c r="S18" s="11" t="n"/>
      <c r="T18" s="11" t="n"/>
      <c r="U18" s="11" t="n"/>
      <c r="V18" s="11" t="n"/>
      <c r="W18" s="11" t="n"/>
      <c r="X18" s="11" t="n"/>
      <c r="Y18" s="11" t="n"/>
      <c r="Z18" s="12">
        <f>COUNTIF(D18:Y18,"P")+COUNTIF(D18:Y18,"T")+COUNTIF(D18:Y18,"V")</f>
        <v/>
      </c>
      <c r="AA18" s="12">
        <f>COUNTIF(D18:Y18,"A")+COUNTIF(D18:Y18,"E")</f>
        <v/>
      </c>
      <c r="AB18" s="12">
        <f>COUNTIF(D18:Y18,"T")</f>
        <v/>
      </c>
      <c r="AC18" s="13">
        <f>IF(Z18+AA18=0,"",Z18/(Z18+AA18))</f>
        <v/>
      </c>
    </row>
    <row r="19">
      <c r="A19" s="9" t="n">
        <v>15</v>
      </c>
      <c r="B19" s="10" t="n"/>
      <c r="C19" s="10" t="n"/>
      <c r="D19" s="11" t="n"/>
      <c r="E19" s="11" t="n"/>
      <c r="F19" s="11" t="n"/>
      <c r="G19" s="11" t="n"/>
      <c r="H19" s="11" t="n"/>
      <c r="I19" s="11" t="n"/>
      <c r="J19" s="11" t="n"/>
      <c r="K19" s="11" t="n"/>
      <c r="L19" s="11" t="n"/>
      <c r="M19" s="11" t="n"/>
      <c r="N19" s="11" t="n"/>
      <c r="O19" s="11" t="n"/>
      <c r="P19" s="11" t="n"/>
      <c r="Q19" s="11" t="n"/>
      <c r="R19" s="11" t="n"/>
      <c r="S19" s="11" t="n"/>
      <c r="T19" s="11" t="n"/>
      <c r="U19" s="11" t="n"/>
      <c r="V19" s="11" t="n"/>
      <c r="W19" s="11" t="n"/>
      <c r="X19" s="11" t="n"/>
      <c r="Y19" s="11" t="n"/>
      <c r="Z19" s="12">
        <f>COUNTIF(D19:Y19,"P")+COUNTIF(D19:Y19,"T")+COUNTIF(D19:Y19,"V")</f>
        <v/>
      </c>
      <c r="AA19" s="12">
        <f>COUNTIF(D19:Y19,"A")+COUNTIF(D19:Y19,"E")</f>
        <v/>
      </c>
      <c r="AB19" s="12">
        <f>COUNTIF(D19:Y19,"T")</f>
        <v/>
      </c>
      <c r="AC19" s="13">
        <f>IF(Z19+AA19=0,"",Z19/(Z19+AA19))</f>
        <v/>
      </c>
    </row>
    <row r="20">
      <c r="A20" s="9" t="n">
        <v>16</v>
      </c>
      <c r="B20" s="10" t="n"/>
      <c r="C20" s="10" t="n"/>
      <c r="D20" s="11" t="n"/>
      <c r="E20" s="11" t="n"/>
      <c r="F20" s="11" t="n"/>
      <c r="G20" s="11" t="n"/>
      <c r="H20" s="11" t="n"/>
      <c r="I20" s="11" t="n"/>
      <c r="J20" s="11" t="n"/>
      <c r="K20" s="11" t="n"/>
      <c r="L20" s="11" t="n"/>
      <c r="M20" s="11" t="n"/>
      <c r="N20" s="11" t="n"/>
      <c r="O20" s="11" t="n"/>
      <c r="P20" s="11" t="n"/>
      <c r="Q20" s="11" t="n"/>
      <c r="R20" s="11" t="n"/>
      <c r="S20" s="11" t="n"/>
      <c r="T20" s="11" t="n"/>
      <c r="U20" s="11" t="n"/>
      <c r="V20" s="11" t="n"/>
      <c r="W20" s="11" t="n"/>
      <c r="X20" s="11" t="n"/>
      <c r="Y20" s="11" t="n"/>
      <c r="Z20" s="12">
        <f>COUNTIF(D20:Y20,"P")+COUNTIF(D20:Y20,"T")+COUNTIF(D20:Y20,"V")</f>
        <v/>
      </c>
      <c r="AA20" s="12">
        <f>COUNTIF(D20:Y20,"A")+COUNTIF(D20:Y20,"E")</f>
        <v/>
      </c>
      <c r="AB20" s="12">
        <f>COUNTIF(D20:Y20,"T")</f>
        <v/>
      </c>
      <c r="AC20" s="13">
        <f>IF(Z20+AA20=0,"",Z20/(Z20+AA20))</f>
        <v/>
      </c>
    </row>
    <row r="21">
      <c r="A21" s="9" t="n">
        <v>17</v>
      </c>
      <c r="B21" s="10" t="n"/>
      <c r="C21" s="10" t="n"/>
      <c r="D21" s="11" t="n"/>
      <c r="E21" s="11" t="n"/>
      <c r="F21" s="11" t="n"/>
      <c r="G21" s="11" t="n"/>
      <c r="H21" s="11" t="n"/>
      <c r="I21" s="11" t="n"/>
      <c r="J21" s="11" t="n"/>
      <c r="K21" s="11" t="n"/>
      <c r="L21" s="11" t="n"/>
      <c r="M21" s="11" t="n"/>
      <c r="N21" s="11" t="n"/>
      <c r="O21" s="11" t="n"/>
      <c r="P21" s="11" t="n"/>
      <c r="Q21" s="11" t="n"/>
      <c r="R21" s="11" t="n"/>
      <c r="S21" s="11" t="n"/>
      <c r="T21" s="11" t="n"/>
      <c r="U21" s="11" t="n"/>
      <c r="V21" s="11" t="n"/>
      <c r="W21" s="11" t="n"/>
      <c r="X21" s="11" t="n"/>
      <c r="Y21" s="11" t="n"/>
      <c r="Z21" s="12">
        <f>COUNTIF(D21:Y21,"P")+COUNTIF(D21:Y21,"T")+COUNTIF(D21:Y21,"V")</f>
        <v/>
      </c>
      <c r="AA21" s="12">
        <f>COUNTIF(D21:Y21,"A")+COUNTIF(D21:Y21,"E")</f>
        <v/>
      </c>
      <c r="AB21" s="12">
        <f>COUNTIF(D21:Y21,"T")</f>
        <v/>
      </c>
      <c r="AC21" s="13">
        <f>IF(Z21+AA21=0,"",Z21/(Z21+AA21))</f>
        <v/>
      </c>
    </row>
    <row r="22">
      <c r="A22" s="9" t="n">
        <v>18</v>
      </c>
      <c r="B22" s="10" t="n"/>
      <c r="C22" s="10" t="n"/>
      <c r="D22" s="11" t="n"/>
      <c r="E22" s="11" t="n"/>
      <c r="F22" s="11" t="n"/>
      <c r="G22" s="11" t="n"/>
      <c r="H22" s="11" t="n"/>
      <c r="I22" s="11" t="n"/>
      <c r="J22" s="11" t="n"/>
      <c r="K22" s="11" t="n"/>
      <c r="L22" s="11" t="n"/>
      <c r="M22" s="11" t="n"/>
      <c r="N22" s="11" t="n"/>
      <c r="O22" s="11" t="n"/>
      <c r="P22" s="11" t="n"/>
      <c r="Q22" s="11" t="n"/>
      <c r="R22" s="11" t="n"/>
      <c r="S22" s="11" t="n"/>
      <c r="T22" s="11" t="n"/>
      <c r="U22" s="11" t="n"/>
      <c r="V22" s="11" t="n"/>
      <c r="W22" s="11" t="n"/>
      <c r="X22" s="11" t="n"/>
      <c r="Y22" s="11" t="n"/>
      <c r="Z22" s="12">
        <f>COUNTIF(D22:Y22,"P")+COUNTIF(D22:Y22,"T")+COUNTIF(D22:Y22,"V")</f>
        <v/>
      </c>
      <c r="AA22" s="12">
        <f>COUNTIF(D22:Y22,"A")+COUNTIF(D22:Y22,"E")</f>
        <v/>
      </c>
      <c r="AB22" s="12">
        <f>COUNTIF(D22:Y22,"T")</f>
        <v/>
      </c>
      <c r="AC22" s="13">
        <f>IF(Z22+AA22=0,"",Z22/(Z22+AA22))</f>
        <v/>
      </c>
    </row>
    <row r="23">
      <c r="A23" s="9" t="n">
        <v>19</v>
      </c>
      <c r="B23" s="10" t="n"/>
      <c r="C23" s="10" t="n"/>
      <c r="D23" s="11" t="n"/>
      <c r="E23" s="11" t="n"/>
      <c r="F23" s="11" t="n"/>
      <c r="G23" s="11" t="n"/>
      <c r="H23" s="11" t="n"/>
      <c r="I23" s="11" t="n"/>
      <c r="J23" s="11" t="n"/>
      <c r="K23" s="11" t="n"/>
      <c r="L23" s="11" t="n"/>
      <c r="M23" s="11" t="n"/>
      <c r="N23" s="11" t="n"/>
      <c r="O23" s="11" t="n"/>
      <c r="P23" s="11" t="n"/>
      <c r="Q23" s="11" t="n"/>
      <c r="R23" s="11" t="n"/>
      <c r="S23" s="11" t="n"/>
      <c r="T23" s="11" t="n"/>
      <c r="U23" s="11" t="n"/>
      <c r="V23" s="11" t="n"/>
      <c r="W23" s="11" t="n"/>
      <c r="X23" s="11" t="n"/>
      <c r="Y23" s="11" t="n"/>
      <c r="Z23" s="12">
        <f>COUNTIF(D23:Y23,"P")+COUNTIF(D23:Y23,"T")+COUNTIF(D23:Y23,"V")</f>
        <v/>
      </c>
      <c r="AA23" s="12">
        <f>COUNTIF(D23:Y23,"A")+COUNTIF(D23:Y23,"E")</f>
        <v/>
      </c>
      <c r="AB23" s="12">
        <f>COUNTIF(D23:Y23,"T")</f>
        <v/>
      </c>
      <c r="AC23" s="13">
        <f>IF(Z23+AA23=0,"",Z23/(Z23+AA23))</f>
        <v/>
      </c>
    </row>
    <row r="24">
      <c r="A24" s="9" t="n">
        <v>20</v>
      </c>
      <c r="B24" s="10" t="n"/>
      <c r="C24" s="10" t="n"/>
      <c r="D24" s="11" t="n"/>
      <c r="E24" s="11" t="n"/>
      <c r="F24" s="11" t="n"/>
      <c r="G24" s="11" t="n"/>
      <c r="H24" s="11" t="n"/>
      <c r="I24" s="11" t="n"/>
      <c r="J24" s="11" t="n"/>
      <c r="K24" s="11" t="n"/>
      <c r="L24" s="11" t="n"/>
      <c r="M24" s="11" t="n"/>
      <c r="N24" s="11" t="n"/>
      <c r="O24" s="11" t="n"/>
      <c r="P24" s="11" t="n"/>
      <c r="Q24" s="11" t="n"/>
      <c r="R24" s="11" t="n"/>
      <c r="S24" s="11" t="n"/>
      <c r="T24" s="11" t="n"/>
      <c r="U24" s="11" t="n"/>
      <c r="V24" s="11" t="n"/>
      <c r="W24" s="11" t="n"/>
      <c r="X24" s="11" t="n"/>
      <c r="Y24" s="11" t="n"/>
      <c r="Z24" s="12">
        <f>COUNTIF(D24:Y24,"P")+COUNTIF(D24:Y24,"T")+COUNTIF(D24:Y24,"V")</f>
        <v/>
      </c>
      <c r="AA24" s="12">
        <f>COUNTIF(D24:Y24,"A")+COUNTIF(D24:Y24,"E")</f>
        <v/>
      </c>
      <c r="AB24" s="12">
        <f>COUNTIF(D24:Y24,"T")</f>
        <v/>
      </c>
      <c r="AC24" s="13">
        <f>IF(Z24+AA24=0,"",Z24/(Z24+AA24))</f>
        <v/>
      </c>
    </row>
    <row r="25">
      <c r="A25" s="9" t="n">
        <v>21</v>
      </c>
      <c r="B25" s="10" t="n"/>
      <c r="C25" s="10" t="n"/>
      <c r="D25" s="11" t="n"/>
      <c r="E25" s="11" t="n"/>
      <c r="F25" s="11" t="n"/>
      <c r="G25" s="11" t="n"/>
      <c r="H25" s="11" t="n"/>
      <c r="I25" s="11" t="n"/>
      <c r="J25" s="11" t="n"/>
      <c r="K25" s="11" t="n"/>
      <c r="L25" s="11" t="n"/>
      <c r="M25" s="11" t="n"/>
      <c r="N25" s="11" t="n"/>
      <c r="O25" s="11" t="n"/>
      <c r="P25" s="11" t="n"/>
      <c r="Q25" s="11" t="n"/>
      <c r="R25" s="11" t="n"/>
      <c r="S25" s="11" t="n"/>
      <c r="T25" s="11" t="n"/>
      <c r="U25" s="11" t="n"/>
      <c r="V25" s="11" t="n"/>
      <c r="W25" s="11" t="n"/>
      <c r="X25" s="11" t="n"/>
      <c r="Y25" s="11" t="n"/>
      <c r="Z25" s="12">
        <f>COUNTIF(D25:Y25,"P")+COUNTIF(D25:Y25,"T")+COUNTIF(D25:Y25,"V")</f>
        <v/>
      </c>
      <c r="AA25" s="12">
        <f>COUNTIF(D25:Y25,"A")+COUNTIF(D25:Y25,"E")</f>
        <v/>
      </c>
      <c r="AB25" s="12">
        <f>COUNTIF(D25:Y25,"T")</f>
        <v/>
      </c>
      <c r="AC25" s="13">
        <f>IF(Z25+AA25=0,"",Z25/(Z25+AA25))</f>
        <v/>
      </c>
    </row>
    <row r="26">
      <c r="A26" s="9" t="n">
        <v>22</v>
      </c>
      <c r="B26" s="10" t="n"/>
      <c r="C26" s="10" t="n"/>
      <c r="D26" s="11" t="n"/>
      <c r="E26" s="11" t="n"/>
      <c r="F26" s="11" t="n"/>
      <c r="G26" s="11" t="n"/>
      <c r="H26" s="11" t="n"/>
      <c r="I26" s="11" t="n"/>
      <c r="J26" s="11" t="n"/>
      <c r="K26" s="11" t="n"/>
      <c r="L26" s="11" t="n"/>
      <c r="M26" s="11" t="n"/>
      <c r="N26" s="11" t="n"/>
      <c r="O26" s="11" t="n"/>
      <c r="P26" s="11" t="n"/>
      <c r="Q26" s="11" t="n"/>
      <c r="R26" s="11" t="n"/>
      <c r="S26" s="11" t="n"/>
      <c r="T26" s="11" t="n"/>
      <c r="U26" s="11" t="n"/>
      <c r="V26" s="11" t="n"/>
      <c r="W26" s="11" t="n"/>
      <c r="X26" s="11" t="n"/>
      <c r="Y26" s="11" t="n"/>
      <c r="Z26" s="12">
        <f>COUNTIF(D26:Y26,"P")+COUNTIF(D26:Y26,"T")+COUNTIF(D26:Y26,"V")</f>
        <v/>
      </c>
      <c r="AA26" s="12">
        <f>COUNTIF(D26:Y26,"A")+COUNTIF(D26:Y26,"E")</f>
        <v/>
      </c>
      <c r="AB26" s="12">
        <f>COUNTIF(D26:Y26,"T")</f>
        <v/>
      </c>
      <c r="AC26" s="13">
        <f>IF(Z26+AA26=0,"",Z26/(Z26+AA26))</f>
        <v/>
      </c>
    </row>
    <row r="27">
      <c r="A27" s="9" t="n">
        <v>23</v>
      </c>
      <c r="B27" s="10" t="n"/>
      <c r="C27" s="10" t="n"/>
      <c r="D27" s="11" t="n"/>
      <c r="E27" s="11" t="n"/>
      <c r="F27" s="11" t="n"/>
      <c r="G27" s="11" t="n"/>
      <c r="H27" s="11" t="n"/>
      <c r="I27" s="11" t="n"/>
      <c r="J27" s="11" t="n"/>
      <c r="K27" s="11" t="n"/>
      <c r="L27" s="11" t="n"/>
      <c r="M27" s="11" t="n"/>
      <c r="N27" s="11" t="n"/>
      <c r="O27" s="11" t="n"/>
      <c r="P27" s="11" t="n"/>
      <c r="Q27" s="11" t="n"/>
      <c r="R27" s="11" t="n"/>
      <c r="S27" s="11" t="n"/>
      <c r="T27" s="11" t="n"/>
      <c r="U27" s="11" t="n"/>
      <c r="V27" s="11" t="n"/>
      <c r="W27" s="11" t="n"/>
      <c r="X27" s="11" t="n"/>
      <c r="Y27" s="11" t="n"/>
      <c r="Z27" s="12">
        <f>COUNTIF(D27:Y27,"P")+COUNTIF(D27:Y27,"T")+COUNTIF(D27:Y27,"V")</f>
        <v/>
      </c>
      <c r="AA27" s="12">
        <f>COUNTIF(D27:Y27,"A")+COUNTIF(D27:Y27,"E")</f>
        <v/>
      </c>
      <c r="AB27" s="12">
        <f>COUNTIF(D27:Y27,"T")</f>
        <v/>
      </c>
      <c r="AC27" s="13">
        <f>IF(Z27+AA27=0,"",Z27/(Z27+AA27))</f>
        <v/>
      </c>
    </row>
    <row r="28">
      <c r="A28" s="9" t="n">
        <v>24</v>
      </c>
      <c r="B28" s="10" t="n"/>
      <c r="C28" s="10" t="n"/>
      <c r="D28" s="11" t="n"/>
      <c r="E28" s="11" t="n"/>
      <c r="F28" s="11" t="n"/>
      <c r="G28" s="11" t="n"/>
      <c r="H28" s="11" t="n"/>
      <c r="I28" s="11" t="n"/>
      <c r="J28" s="11" t="n"/>
      <c r="K28" s="11" t="n"/>
      <c r="L28" s="11" t="n"/>
      <c r="M28" s="11" t="n"/>
      <c r="N28" s="11" t="n"/>
      <c r="O28" s="11" t="n"/>
      <c r="P28" s="11" t="n"/>
      <c r="Q28" s="11" t="n"/>
      <c r="R28" s="11" t="n"/>
      <c r="S28" s="11" t="n"/>
      <c r="T28" s="11" t="n"/>
      <c r="U28" s="11" t="n"/>
      <c r="V28" s="11" t="n"/>
      <c r="W28" s="11" t="n"/>
      <c r="X28" s="11" t="n"/>
      <c r="Y28" s="11" t="n"/>
      <c r="Z28" s="12">
        <f>COUNTIF(D28:Y28,"P")+COUNTIF(D28:Y28,"T")+COUNTIF(D28:Y28,"V")</f>
        <v/>
      </c>
      <c r="AA28" s="12">
        <f>COUNTIF(D28:Y28,"A")+COUNTIF(D28:Y28,"E")</f>
        <v/>
      </c>
      <c r="AB28" s="12">
        <f>COUNTIF(D28:Y28,"T")</f>
        <v/>
      </c>
      <c r="AC28" s="13">
        <f>IF(Z28+AA28=0,"",Z28/(Z28+AA28))</f>
        <v/>
      </c>
    </row>
    <row r="29">
      <c r="A29" s="9" t="n">
        <v>25</v>
      </c>
      <c r="B29" s="10" t="n"/>
      <c r="C29" s="10" t="n"/>
      <c r="D29" s="11" t="n"/>
      <c r="E29" s="11" t="n"/>
      <c r="F29" s="11" t="n"/>
      <c r="G29" s="11" t="n"/>
      <c r="H29" s="11" t="n"/>
      <c r="I29" s="11" t="n"/>
      <c r="J29" s="11" t="n"/>
      <c r="K29" s="11" t="n"/>
      <c r="L29" s="11" t="n"/>
      <c r="M29" s="11" t="n"/>
      <c r="N29" s="11" t="n"/>
      <c r="O29" s="11" t="n"/>
      <c r="P29" s="11" t="n"/>
      <c r="Q29" s="11" t="n"/>
      <c r="R29" s="11" t="n"/>
      <c r="S29" s="11" t="n"/>
      <c r="T29" s="11" t="n"/>
      <c r="U29" s="11" t="n"/>
      <c r="V29" s="11" t="n"/>
      <c r="W29" s="11" t="n"/>
      <c r="X29" s="11" t="n"/>
      <c r="Y29" s="11" t="n"/>
      <c r="Z29" s="12">
        <f>COUNTIF(D29:Y29,"P")+COUNTIF(D29:Y29,"T")+COUNTIF(D29:Y29,"V")</f>
        <v/>
      </c>
      <c r="AA29" s="12">
        <f>COUNTIF(D29:Y29,"A")+COUNTIF(D29:Y29,"E")</f>
        <v/>
      </c>
      <c r="AB29" s="12">
        <f>COUNTIF(D29:Y29,"T")</f>
        <v/>
      </c>
      <c r="AC29" s="13">
        <f>IF(Z29+AA29=0,"",Z29/(Z29+AA29))</f>
        <v/>
      </c>
    </row>
    <row r="30">
      <c r="A30" s="9" t="n">
        <v>26</v>
      </c>
      <c r="B30" s="10" t="n"/>
      <c r="C30" s="10" t="n"/>
      <c r="D30" s="11" t="n"/>
      <c r="E30" s="11" t="n"/>
      <c r="F30" s="11" t="n"/>
      <c r="G30" s="11" t="n"/>
      <c r="H30" s="11" t="n"/>
      <c r="I30" s="11" t="n"/>
      <c r="J30" s="11" t="n"/>
      <c r="K30" s="11" t="n"/>
      <c r="L30" s="11" t="n"/>
      <c r="M30" s="11" t="n"/>
      <c r="N30" s="11" t="n"/>
      <c r="O30" s="11" t="n"/>
      <c r="P30" s="11" t="n"/>
      <c r="Q30" s="11" t="n"/>
      <c r="R30" s="11" t="n"/>
      <c r="S30" s="11" t="n"/>
      <c r="T30" s="11" t="n"/>
      <c r="U30" s="11" t="n"/>
      <c r="V30" s="11" t="n"/>
      <c r="W30" s="11" t="n"/>
      <c r="X30" s="11" t="n"/>
      <c r="Y30" s="11" t="n"/>
      <c r="Z30" s="12">
        <f>COUNTIF(D30:Y30,"P")+COUNTIF(D30:Y30,"T")+COUNTIF(D30:Y30,"V")</f>
        <v/>
      </c>
      <c r="AA30" s="12">
        <f>COUNTIF(D30:Y30,"A")+COUNTIF(D30:Y30,"E")</f>
        <v/>
      </c>
      <c r="AB30" s="12">
        <f>COUNTIF(D30:Y30,"T")</f>
        <v/>
      </c>
      <c r="AC30" s="13">
        <f>IF(Z30+AA30=0,"",Z30/(Z30+AA30))</f>
        <v/>
      </c>
    </row>
    <row r="31">
      <c r="A31" s="9" t="n">
        <v>27</v>
      </c>
      <c r="B31" s="10" t="n"/>
      <c r="C31" s="10" t="n"/>
      <c r="D31" s="11" t="n"/>
      <c r="E31" s="11" t="n"/>
      <c r="F31" s="11" t="n"/>
      <c r="G31" s="11" t="n"/>
      <c r="H31" s="11" t="n"/>
      <c r="I31" s="11" t="n"/>
      <c r="J31" s="11" t="n"/>
      <c r="K31" s="11" t="n"/>
      <c r="L31" s="11" t="n"/>
      <c r="M31" s="11" t="n"/>
      <c r="N31" s="11" t="n"/>
      <c r="O31" s="11" t="n"/>
      <c r="P31" s="11" t="n"/>
      <c r="Q31" s="11" t="n"/>
      <c r="R31" s="11" t="n"/>
      <c r="S31" s="11" t="n"/>
      <c r="T31" s="11" t="n"/>
      <c r="U31" s="11" t="n"/>
      <c r="V31" s="11" t="n"/>
      <c r="W31" s="11" t="n"/>
      <c r="X31" s="11" t="n"/>
      <c r="Y31" s="11" t="n"/>
      <c r="Z31" s="12">
        <f>COUNTIF(D31:Y31,"P")+COUNTIF(D31:Y31,"T")+COUNTIF(D31:Y31,"V")</f>
        <v/>
      </c>
      <c r="AA31" s="12">
        <f>COUNTIF(D31:Y31,"A")+COUNTIF(D31:Y31,"E")</f>
        <v/>
      </c>
      <c r="AB31" s="12">
        <f>COUNTIF(D31:Y31,"T")</f>
        <v/>
      </c>
      <c r="AC31" s="13">
        <f>IF(Z31+AA31=0,"",Z31/(Z31+AA31))</f>
        <v/>
      </c>
    </row>
    <row r="32">
      <c r="A32" s="9" t="n">
        <v>28</v>
      </c>
      <c r="B32" s="10" t="n"/>
      <c r="C32" s="10" t="n"/>
      <c r="D32" s="11" t="n"/>
      <c r="E32" s="11" t="n"/>
      <c r="F32" s="11" t="n"/>
      <c r="G32" s="11" t="n"/>
      <c r="H32" s="11" t="n"/>
      <c r="I32" s="11" t="n"/>
      <c r="J32" s="11" t="n"/>
      <c r="K32" s="11" t="n"/>
      <c r="L32" s="11" t="n"/>
      <c r="M32" s="11" t="n"/>
      <c r="N32" s="11" t="n"/>
      <c r="O32" s="11" t="n"/>
      <c r="P32" s="11" t="n"/>
      <c r="Q32" s="11" t="n"/>
      <c r="R32" s="11" t="n"/>
      <c r="S32" s="11" t="n"/>
      <c r="T32" s="11" t="n"/>
      <c r="U32" s="11" t="n"/>
      <c r="V32" s="11" t="n"/>
      <c r="W32" s="11" t="n"/>
      <c r="X32" s="11" t="n"/>
      <c r="Y32" s="11" t="n"/>
      <c r="Z32" s="12">
        <f>COUNTIF(D32:Y32,"P")+COUNTIF(D32:Y32,"T")+COUNTIF(D32:Y32,"V")</f>
        <v/>
      </c>
      <c r="AA32" s="12">
        <f>COUNTIF(D32:Y32,"A")+COUNTIF(D32:Y32,"E")</f>
        <v/>
      </c>
      <c r="AB32" s="12">
        <f>COUNTIF(D32:Y32,"T")</f>
        <v/>
      </c>
      <c r="AC32" s="13">
        <f>IF(Z32+AA32=0,"",Z32/(Z32+AA32))</f>
        <v/>
      </c>
    </row>
    <row r="33">
      <c r="A33" s="9" t="n">
        <v>29</v>
      </c>
      <c r="B33" s="10" t="n"/>
      <c r="C33" s="10" t="n"/>
      <c r="D33" s="11" t="n"/>
      <c r="E33" s="11" t="n"/>
      <c r="F33" s="11" t="n"/>
      <c r="G33" s="11" t="n"/>
      <c r="H33" s="11" t="n"/>
      <c r="I33" s="11" t="n"/>
      <c r="J33" s="11" t="n"/>
      <c r="K33" s="11" t="n"/>
      <c r="L33" s="11" t="n"/>
      <c r="M33" s="11" t="n"/>
      <c r="N33" s="11" t="n"/>
      <c r="O33" s="11" t="n"/>
      <c r="P33" s="11" t="n"/>
      <c r="Q33" s="11" t="n"/>
      <c r="R33" s="11" t="n"/>
      <c r="S33" s="11" t="n"/>
      <c r="T33" s="11" t="n"/>
      <c r="U33" s="11" t="n"/>
      <c r="V33" s="11" t="n"/>
      <c r="W33" s="11" t="n"/>
      <c r="X33" s="11" t="n"/>
      <c r="Y33" s="11" t="n"/>
      <c r="Z33" s="12">
        <f>COUNTIF(D33:Y33,"P")+COUNTIF(D33:Y33,"T")+COUNTIF(D33:Y33,"V")</f>
        <v/>
      </c>
      <c r="AA33" s="12">
        <f>COUNTIF(D33:Y33,"A")+COUNTIF(D33:Y33,"E")</f>
        <v/>
      </c>
      <c r="AB33" s="12">
        <f>COUNTIF(D33:Y33,"T")</f>
        <v/>
      </c>
      <c r="AC33" s="13">
        <f>IF(Z33+AA33=0,"",Z33/(Z33+AA33))</f>
        <v/>
      </c>
    </row>
    <row r="34">
      <c r="A34" s="9" t="n">
        <v>30</v>
      </c>
      <c r="B34" s="10" t="n"/>
      <c r="C34" s="10" t="n"/>
      <c r="D34" s="11" t="n"/>
      <c r="E34" s="11" t="n"/>
      <c r="F34" s="11" t="n"/>
      <c r="G34" s="11" t="n"/>
      <c r="H34" s="11" t="n"/>
      <c r="I34" s="11" t="n"/>
      <c r="J34" s="11" t="n"/>
      <c r="K34" s="11" t="n"/>
      <c r="L34" s="11" t="n"/>
      <c r="M34" s="11" t="n"/>
      <c r="N34" s="11" t="n"/>
      <c r="O34" s="11" t="n"/>
      <c r="P34" s="11" t="n"/>
      <c r="Q34" s="11" t="n"/>
      <c r="R34" s="11" t="n"/>
      <c r="S34" s="11" t="n"/>
      <c r="T34" s="11" t="n"/>
      <c r="U34" s="11" t="n"/>
      <c r="V34" s="11" t="n"/>
      <c r="W34" s="11" t="n"/>
      <c r="X34" s="11" t="n"/>
      <c r="Y34" s="11" t="n"/>
      <c r="Z34" s="12">
        <f>COUNTIF(D34:Y34,"P")+COUNTIF(D34:Y34,"T")+COUNTIF(D34:Y34,"V")</f>
        <v/>
      </c>
      <c r="AA34" s="12">
        <f>COUNTIF(D34:Y34,"A")+COUNTIF(D34:Y34,"E")</f>
        <v/>
      </c>
      <c r="AB34" s="12">
        <f>COUNTIF(D34:Y34,"T")</f>
        <v/>
      </c>
      <c r="AC34" s="13">
        <f>IF(Z34+AA34=0,"",Z34/(Z34+AA34))</f>
        <v/>
      </c>
    </row>
    <row r="36">
      <c r="A36" s="3" t="inlineStr">
        <is>
          <t>Daily totals (calculated)</t>
        </is>
      </c>
    </row>
    <row r="37">
      <c r="A37" s="8" t="inlineStr">
        <is>
          <t>Measure</t>
        </is>
      </c>
      <c r="B37" s="8" t="inlineStr">
        <is>
          <t>Codes counted</t>
        </is>
      </c>
      <c r="C37" s="8" t="inlineStr">
        <is>
          <t>Note</t>
        </is>
      </c>
      <c r="D37" s="8" t="inlineStr">
        <is>
          <t>Day 1</t>
        </is>
      </c>
      <c r="E37" s="8" t="inlineStr">
        <is>
          <t>Day 2</t>
        </is>
      </c>
      <c r="F37" s="8" t="inlineStr">
        <is>
          <t>Day 3</t>
        </is>
      </c>
      <c r="G37" s="8" t="inlineStr">
        <is>
          <t>Day 4</t>
        </is>
      </c>
      <c r="H37" s="8" t="inlineStr">
        <is>
          <t>Day 5</t>
        </is>
      </c>
      <c r="I37" s="8" t="inlineStr">
        <is>
          <t>Day 6</t>
        </is>
      </c>
      <c r="J37" s="8" t="inlineStr">
        <is>
          <t>Day 7</t>
        </is>
      </c>
      <c r="K37" s="8" t="inlineStr">
        <is>
          <t>Day 8</t>
        </is>
      </c>
      <c r="L37" s="8" t="inlineStr">
        <is>
          <t>Day 9</t>
        </is>
      </c>
      <c r="M37" s="8" t="inlineStr">
        <is>
          <t>Day 10</t>
        </is>
      </c>
      <c r="N37" s="8" t="inlineStr">
        <is>
          <t>Day 11</t>
        </is>
      </c>
      <c r="O37" s="8" t="inlineStr">
        <is>
          <t>Day 12</t>
        </is>
      </c>
      <c r="P37" s="8" t="inlineStr">
        <is>
          <t>Day 13</t>
        </is>
      </c>
      <c r="Q37" s="8" t="inlineStr">
        <is>
          <t>Day 14</t>
        </is>
      </c>
      <c r="R37" s="8" t="inlineStr">
        <is>
          <t>Day 15</t>
        </is>
      </c>
      <c r="S37" s="8" t="inlineStr">
        <is>
          <t>Day 16</t>
        </is>
      </c>
      <c r="T37" s="8" t="inlineStr">
        <is>
          <t>Day 17</t>
        </is>
      </c>
      <c r="U37" s="8" t="inlineStr">
        <is>
          <t>Day 18</t>
        </is>
      </c>
      <c r="V37" s="8" t="inlineStr">
        <is>
          <t>Day 19</t>
        </is>
      </c>
      <c r="W37" s="8" t="inlineStr">
        <is>
          <t>Day 20</t>
        </is>
      </c>
      <c r="X37" s="8" t="inlineStr">
        <is>
          <t>Day 21</t>
        </is>
      </c>
      <c r="Y37" s="8" t="inlineStr">
        <is>
          <t>Day 22</t>
        </is>
      </c>
    </row>
    <row r="38">
      <c r="A38" s="9" t="inlineStr">
        <is>
          <t>Students present</t>
        </is>
      </c>
      <c r="B38" s="9" t="inlineStr">
        <is>
          <t>P, T, V</t>
        </is>
      </c>
      <c r="C38" s="9" t="inlineStr">
        <is>
          <t>Tardy and virtual count as present</t>
        </is>
      </c>
      <c r="D38" s="12">
        <f>COUNTIF(D5:D34,"P")+COUNTIF(D5:D34,"T")+COUNTIF(D5:D34,"V")</f>
        <v/>
      </c>
      <c r="E38" s="12">
        <f>COUNTIF(E5:E34,"P")+COUNTIF(E5:E34,"T")+COUNTIF(E5:E34,"V")</f>
        <v/>
      </c>
      <c r="F38" s="12">
        <f>COUNTIF(F5:F34,"P")+COUNTIF(F5:F34,"T")+COUNTIF(F5:F34,"V")</f>
        <v/>
      </c>
      <c r="G38" s="12">
        <f>COUNTIF(G5:G34,"P")+COUNTIF(G5:G34,"T")+COUNTIF(G5:G34,"V")</f>
        <v/>
      </c>
      <c r="H38" s="12">
        <f>COUNTIF(H5:H34,"P")+COUNTIF(H5:H34,"T")+COUNTIF(H5:H34,"V")</f>
        <v/>
      </c>
      <c r="I38" s="12">
        <f>COUNTIF(I5:I34,"P")+COUNTIF(I5:I34,"T")+COUNTIF(I5:I34,"V")</f>
        <v/>
      </c>
      <c r="J38" s="12">
        <f>COUNTIF(J5:J34,"P")+COUNTIF(J5:J34,"T")+COUNTIF(J5:J34,"V")</f>
        <v/>
      </c>
      <c r="K38" s="12">
        <f>COUNTIF(K5:K34,"P")+COUNTIF(K5:K34,"T")+COUNTIF(K5:K34,"V")</f>
        <v/>
      </c>
      <c r="L38" s="12">
        <f>COUNTIF(L5:L34,"P")+COUNTIF(L5:L34,"T")+COUNTIF(L5:L34,"V")</f>
        <v/>
      </c>
      <c r="M38" s="12">
        <f>COUNTIF(M5:M34,"P")+COUNTIF(M5:M34,"T")+COUNTIF(M5:M34,"V")</f>
        <v/>
      </c>
      <c r="N38" s="12">
        <f>COUNTIF(N5:N34,"P")+COUNTIF(N5:N34,"T")+COUNTIF(N5:N34,"V")</f>
        <v/>
      </c>
      <c r="O38" s="12">
        <f>COUNTIF(O5:O34,"P")+COUNTIF(O5:O34,"T")+COUNTIF(O5:O34,"V")</f>
        <v/>
      </c>
      <c r="P38" s="12">
        <f>COUNTIF(P5:P34,"P")+COUNTIF(P5:P34,"T")+COUNTIF(P5:P34,"V")</f>
        <v/>
      </c>
      <c r="Q38" s="12">
        <f>COUNTIF(Q5:Q34,"P")+COUNTIF(Q5:Q34,"T")+COUNTIF(Q5:Q34,"V")</f>
        <v/>
      </c>
      <c r="R38" s="12">
        <f>COUNTIF(R5:R34,"P")+COUNTIF(R5:R34,"T")+COUNTIF(R5:R34,"V")</f>
        <v/>
      </c>
      <c r="S38" s="12">
        <f>COUNTIF(S5:S34,"P")+COUNTIF(S5:S34,"T")+COUNTIF(S5:S34,"V")</f>
        <v/>
      </c>
      <c r="T38" s="12">
        <f>COUNTIF(T5:T34,"P")+COUNTIF(T5:T34,"T")+COUNTIF(T5:T34,"V")</f>
        <v/>
      </c>
      <c r="U38" s="12">
        <f>COUNTIF(U5:U34,"P")+COUNTIF(U5:U34,"T")+COUNTIF(U5:U34,"V")</f>
        <v/>
      </c>
      <c r="V38" s="12">
        <f>COUNTIF(V5:V34,"P")+COUNTIF(V5:V34,"T")+COUNTIF(V5:V34,"V")</f>
        <v/>
      </c>
      <c r="W38" s="12">
        <f>COUNTIF(W5:W34,"P")+COUNTIF(W5:W34,"T")+COUNTIF(W5:W34,"V")</f>
        <v/>
      </c>
      <c r="X38" s="12">
        <f>COUNTIF(X5:X34,"P")+COUNTIF(X5:X34,"T")+COUNTIF(X5:X34,"V")</f>
        <v/>
      </c>
      <c r="Y38" s="12">
        <f>COUNTIF(Y5:Y34,"P")+COUNTIF(Y5:Y34,"T")+COUNTIF(Y5:Y34,"V")</f>
        <v/>
      </c>
    </row>
    <row r="39">
      <c r="A39" s="9" t="inlineStr">
        <is>
          <t>Students absent</t>
        </is>
      </c>
      <c r="B39" s="9" t="inlineStr">
        <is>
          <t>A, E</t>
        </is>
      </c>
      <c r="C39" s="9" t="inlineStr">
        <is>
          <t>Excused and unexcused</t>
        </is>
      </c>
      <c r="D39" s="12">
        <f>COUNTIF(D5:D34,"A")+COUNTIF(D5:D34,"E")</f>
        <v/>
      </c>
      <c r="E39" s="12">
        <f>COUNTIF(E5:E34,"A")+COUNTIF(E5:E34,"E")</f>
        <v/>
      </c>
      <c r="F39" s="12">
        <f>COUNTIF(F5:F34,"A")+COUNTIF(F5:F34,"E")</f>
        <v/>
      </c>
      <c r="G39" s="12">
        <f>COUNTIF(G5:G34,"A")+COUNTIF(G5:G34,"E")</f>
        <v/>
      </c>
      <c r="H39" s="12">
        <f>COUNTIF(H5:H34,"A")+COUNTIF(H5:H34,"E")</f>
        <v/>
      </c>
      <c r="I39" s="12">
        <f>COUNTIF(I5:I34,"A")+COUNTIF(I5:I34,"E")</f>
        <v/>
      </c>
      <c r="J39" s="12">
        <f>COUNTIF(J5:J34,"A")+COUNTIF(J5:J34,"E")</f>
        <v/>
      </c>
      <c r="K39" s="12">
        <f>COUNTIF(K5:K34,"A")+COUNTIF(K5:K34,"E")</f>
        <v/>
      </c>
      <c r="L39" s="12">
        <f>COUNTIF(L5:L34,"A")+COUNTIF(L5:L34,"E")</f>
        <v/>
      </c>
      <c r="M39" s="12">
        <f>COUNTIF(M5:M34,"A")+COUNTIF(M5:M34,"E")</f>
        <v/>
      </c>
      <c r="N39" s="12">
        <f>COUNTIF(N5:N34,"A")+COUNTIF(N5:N34,"E")</f>
        <v/>
      </c>
      <c r="O39" s="12">
        <f>COUNTIF(O5:O34,"A")+COUNTIF(O5:O34,"E")</f>
        <v/>
      </c>
      <c r="P39" s="12">
        <f>COUNTIF(P5:P34,"A")+COUNTIF(P5:P34,"E")</f>
        <v/>
      </c>
      <c r="Q39" s="12">
        <f>COUNTIF(Q5:Q34,"A")+COUNTIF(Q5:Q34,"E")</f>
        <v/>
      </c>
      <c r="R39" s="12">
        <f>COUNTIF(R5:R34,"A")+COUNTIF(R5:R34,"E")</f>
        <v/>
      </c>
      <c r="S39" s="12">
        <f>COUNTIF(S5:S34,"A")+COUNTIF(S5:S34,"E")</f>
        <v/>
      </c>
      <c r="T39" s="12">
        <f>COUNTIF(T5:T34,"A")+COUNTIF(T5:T34,"E")</f>
        <v/>
      </c>
      <c r="U39" s="12">
        <f>COUNTIF(U5:U34,"A")+COUNTIF(U5:U34,"E")</f>
        <v/>
      </c>
      <c r="V39" s="12">
        <f>COUNTIF(V5:V34,"A")+COUNTIF(V5:V34,"E")</f>
        <v/>
      </c>
      <c r="W39" s="12">
        <f>COUNTIF(W5:W34,"A")+COUNTIF(W5:W34,"E")</f>
        <v/>
      </c>
      <c r="X39" s="12">
        <f>COUNTIF(X5:X34,"A")+COUNTIF(X5:X34,"E")</f>
        <v/>
      </c>
      <c r="Y39" s="12">
        <f>COUNTIF(Y5:Y34,"A")+COUNTIF(Y5:Y34,"E")</f>
        <v/>
      </c>
    </row>
    <row r="40">
      <c r="A40" s="9" t="inlineStr">
        <is>
          <t>Students tardy</t>
        </is>
      </c>
      <c r="B40" s="9" t="inlineStr">
        <is>
          <t>T</t>
        </is>
      </c>
      <c r="C40" s="9" t="inlineStr">
        <is>
          <t>Also counted as present</t>
        </is>
      </c>
      <c r="D40" s="12">
        <f>COUNTIF(D5:D34,"T")</f>
        <v/>
      </c>
      <c r="E40" s="12">
        <f>COUNTIF(E5:E34,"T")</f>
        <v/>
      </c>
      <c r="F40" s="12">
        <f>COUNTIF(F5:F34,"T")</f>
        <v/>
      </c>
      <c r="G40" s="12">
        <f>COUNTIF(G5:G34,"T")</f>
        <v/>
      </c>
      <c r="H40" s="12">
        <f>COUNTIF(H5:H34,"T")</f>
        <v/>
      </c>
      <c r="I40" s="12">
        <f>COUNTIF(I5:I34,"T")</f>
        <v/>
      </c>
      <c r="J40" s="12">
        <f>COUNTIF(J5:J34,"T")</f>
        <v/>
      </c>
      <c r="K40" s="12">
        <f>COUNTIF(K5:K34,"T")</f>
        <v/>
      </c>
      <c r="L40" s="12">
        <f>COUNTIF(L5:L34,"T")</f>
        <v/>
      </c>
      <c r="M40" s="12">
        <f>COUNTIF(M5:M34,"T")</f>
        <v/>
      </c>
      <c r="N40" s="12">
        <f>COUNTIF(N5:N34,"T")</f>
        <v/>
      </c>
      <c r="O40" s="12">
        <f>COUNTIF(O5:O34,"T")</f>
        <v/>
      </c>
      <c r="P40" s="12">
        <f>COUNTIF(P5:P34,"T")</f>
        <v/>
      </c>
      <c r="Q40" s="12">
        <f>COUNTIF(Q5:Q34,"T")</f>
        <v/>
      </c>
      <c r="R40" s="12">
        <f>COUNTIF(R5:R34,"T")</f>
        <v/>
      </c>
      <c r="S40" s="12">
        <f>COUNTIF(S5:S34,"T")</f>
        <v/>
      </c>
      <c r="T40" s="12">
        <f>COUNTIF(T5:T34,"T")</f>
        <v/>
      </c>
      <c r="U40" s="12">
        <f>COUNTIF(U5:U34,"T")</f>
        <v/>
      </c>
      <c r="V40" s="12">
        <f>COUNTIF(V5:V34,"T")</f>
        <v/>
      </c>
      <c r="W40" s="12">
        <f>COUNTIF(W5:W34,"T")</f>
        <v/>
      </c>
      <c r="X40" s="12">
        <f>COUNTIF(X5:X34,"T")</f>
        <v/>
      </c>
      <c r="Y40" s="12">
        <f>COUNTIF(Y5:Y34,"T")</f>
        <v/>
      </c>
    </row>
    <row r="43">
      <c r="A43" s="3" t="inlineStr">
        <is>
          <t>Legend</t>
        </is>
      </c>
    </row>
    <row r="44">
      <c r="A44" s="4" t="inlineStr">
        <is>
          <t>Blue text on white</t>
        </is>
      </c>
      <c r="B44" s="5" t="inlineStr">
        <is>
          <t>Cells you type in</t>
        </is>
      </c>
    </row>
    <row r="45">
      <c r="A45" s="6" t="inlineStr">
        <is>
          <t>Black text on light gray</t>
        </is>
      </c>
      <c r="B45" s="5" t="inlineStr">
        <is>
          <t>Formulas. Do not type over them.</t>
        </is>
      </c>
    </row>
    <row r="47">
      <c r="A47" s="7" t="inlineStr">
        <is>
          <t>End of worksheet</t>
        </is>
      </c>
    </row>
  </sheetData>
  <conditionalFormatting sqref="D5:Y34">
    <cfRule type="expression" priority="1" dxfId="0">
      <formula>OR(D5="A",D5="E")</formula>
    </cfRule>
  </conditionalFormatting>
  <dataValidations count="1">
    <dataValidation sqref="D5:Y34" showDropDown="0" showInputMessage="1" showErrorMessage="1" allowBlank="1" errorTitle="Attendance code" error="Type one of the codes: P, A, E, T, or V." promptTitle="Attendance code" prompt="P present, A absent unexcused, E absent excused, T tardy, V virtual" type="list">
      <formula1>"P,A,E,T,V"</formula1>
    </dataValidation>
  </dataValidations>
  <pageMargins left="0.75" right="0.75" top="1" bottom="1" header="0.5" footer="0.5"/>
  <pageSetup orientation="landscape" fitToHeight="0" fitToWidth="1"/>
  <tableParts count="2">
    <tablePart xmlns:r="http://schemas.openxmlformats.org/officeDocument/2006/relationships" r:id="rId1"/>
    <tablePart xmlns:r="http://schemas.openxmlformats.org/officeDocument/2006/relationships" r:id="rId2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5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0" customWidth="1" min="1" max="1"/>
    <col width="16" customWidth="1" min="2" max="2"/>
    <col width="14" customWidth="1" min="3" max="3"/>
  </cols>
  <sheetData>
    <row r="1">
      <c r="A1" s="1" t="inlineStr">
        <is>
          <t>School Day Calendar for the Attendance Sheet</t>
        </is>
      </c>
    </row>
    <row r="2" ht="48" customHeight="1">
      <c r="A2" s="2" t="inlineStr">
        <is>
          <t>Type the first school day of the month in cell B5 (blue text). Dates for Day 2 to Day 22 fill in automatically and skip weekends. Overwrite any date that is not a school day, such as a holiday. Day numbers match the columns on the Attendance sheet.</t>
        </is>
      </c>
    </row>
    <row r="4">
      <c r="A4" s="8" t="inlineStr">
        <is>
          <t>Day</t>
        </is>
      </c>
      <c r="B4" s="8" t="inlineStr">
        <is>
          <t>Date</t>
        </is>
      </c>
      <c r="C4" s="8" t="inlineStr">
        <is>
          <t>Weekday</t>
        </is>
      </c>
    </row>
    <row r="5">
      <c r="A5" s="9" t="inlineStr">
        <is>
          <t>Day 1</t>
        </is>
      </c>
      <c r="B5" s="14" t="n">
        <v>46296</v>
      </c>
      <c r="C5" s="12">
        <f>TEXT(B5,"dddd")</f>
        <v/>
      </c>
    </row>
    <row r="6">
      <c r="A6" s="9" t="inlineStr">
        <is>
          <t>Day 2</t>
        </is>
      </c>
      <c r="B6" s="15">
        <f>WORKDAY(B5,1)</f>
        <v/>
      </c>
      <c r="C6" s="12">
        <f>TEXT(B6,"dddd")</f>
        <v/>
      </c>
    </row>
    <row r="7">
      <c r="A7" s="9" t="inlineStr">
        <is>
          <t>Day 3</t>
        </is>
      </c>
      <c r="B7" s="15">
        <f>WORKDAY(B6,1)</f>
        <v/>
      </c>
      <c r="C7" s="12">
        <f>TEXT(B7,"dddd")</f>
        <v/>
      </c>
    </row>
    <row r="8">
      <c r="A8" s="9" t="inlineStr">
        <is>
          <t>Day 4</t>
        </is>
      </c>
      <c r="B8" s="15">
        <f>WORKDAY(B7,1)</f>
        <v/>
      </c>
      <c r="C8" s="12">
        <f>TEXT(B8,"dddd")</f>
        <v/>
      </c>
    </row>
    <row r="9">
      <c r="A9" s="9" t="inlineStr">
        <is>
          <t>Day 5</t>
        </is>
      </c>
      <c r="B9" s="15">
        <f>WORKDAY(B8,1)</f>
        <v/>
      </c>
      <c r="C9" s="12">
        <f>TEXT(B9,"dddd")</f>
        <v/>
      </c>
    </row>
    <row r="10">
      <c r="A10" s="9" t="inlineStr">
        <is>
          <t>Day 6</t>
        </is>
      </c>
      <c r="B10" s="15">
        <f>WORKDAY(B9,1)</f>
        <v/>
      </c>
      <c r="C10" s="12">
        <f>TEXT(B10,"dddd")</f>
        <v/>
      </c>
    </row>
    <row r="11">
      <c r="A11" s="9" t="inlineStr">
        <is>
          <t>Day 7</t>
        </is>
      </c>
      <c r="B11" s="15">
        <f>WORKDAY(B10,1)</f>
        <v/>
      </c>
      <c r="C11" s="12">
        <f>TEXT(B11,"dddd")</f>
        <v/>
      </c>
    </row>
    <row r="12">
      <c r="A12" s="9" t="inlineStr">
        <is>
          <t>Day 8</t>
        </is>
      </c>
      <c r="B12" s="15">
        <f>WORKDAY(B11,1)</f>
        <v/>
      </c>
      <c r="C12" s="12">
        <f>TEXT(B12,"dddd")</f>
        <v/>
      </c>
    </row>
    <row r="13">
      <c r="A13" s="9" t="inlineStr">
        <is>
          <t>Day 9</t>
        </is>
      </c>
      <c r="B13" s="15">
        <f>WORKDAY(B12,1)</f>
        <v/>
      </c>
      <c r="C13" s="12">
        <f>TEXT(B13,"dddd")</f>
        <v/>
      </c>
    </row>
    <row r="14">
      <c r="A14" s="9" t="inlineStr">
        <is>
          <t>Day 10</t>
        </is>
      </c>
      <c r="B14" s="15">
        <f>WORKDAY(B13,1)</f>
        <v/>
      </c>
      <c r="C14" s="12">
        <f>TEXT(B14,"dddd")</f>
        <v/>
      </c>
    </row>
    <row r="15">
      <c r="A15" s="9" t="inlineStr">
        <is>
          <t>Day 11</t>
        </is>
      </c>
      <c r="B15" s="15">
        <f>WORKDAY(B14,1)</f>
        <v/>
      </c>
      <c r="C15" s="12">
        <f>TEXT(B15,"dddd")</f>
        <v/>
      </c>
    </row>
    <row r="16">
      <c r="A16" s="9" t="inlineStr">
        <is>
          <t>Day 12</t>
        </is>
      </c>
      <c r="B16" s="15">
        <f>WORKDAY(B15,1)</f>
        <v/>
      </c>
      <c r="C16" s="12">
        <f>TEXT(B16,"dddd")</f>
        <v/>
      </c>
    </row>
    <row r="17">
      <c r="A17" s="9" t="inlineStr">
        <is>
          <t>Day 13</t>
        </is>
      </c>
      <c r="B17" s="15">
        <f>WORKDAY(B16,1)</f>
        <v/>
      </c>
      <c r="C17" s="12">
        <f>TEXT(B17,"dddd")</f>
        <v/>
      </c>
    </row>
    <row r="18">
      <c r="A18" s="9" t="inlineStr">
        <is>
          <t>Day 14</t>
        </is>
      </c>
      <c r="B18" s="15">
        <f>WORKDAY(B17,1)</f>
        <v/>
      </c>
      <c r="C18" s="12">
        <f>TEXT(B18,"dddd")</f>
        <v/>
      </c>
    </row>
    <row r="19">
      <c r="A19" s="9" t="inlineStr">
        <is>
          <t>Day 15</t>
        </is>
      </c>
      <c r="B19" s="15">
        <f>WORKDAY(B18,1)</f>
        <v/>
      </c>
      <c r="C19" s="12">
        <f>TEXT(B19,"dddd")</f>
        <v/>
      </c>
    </row>
    <row r="20">
      <c r="A20" s="9" t="inlineStr">
        <is>
          <t>Day 16</t>
        </is>
      </c>
      <c r="B20" s="15">
        <f>WORKDAY(B19,1)</f>
        <v/>
      </c>
      <c r="C20" s="12">
        <f>TEXT(B20,"dddd")</f>
        <v/>
      </c>
    </row>
    <row r="21">
      <c r="A21" s="9" t="inlineStr">
        <is>
          <t>Day 17</t>
        </is>
      </c>
      <c r="B21" s="15">
        <f>WORKDAY(B20,1)</f>
        <v/>
      </c>
      <c r="C21" s="12">
        <f>TEXT(B21,"dddd")</f>
        <v/>
      </c>
    </row>
    <row r="22">
      <c r="A22" s="9" t="inlineStr">
        <is>
          <t>Day 18</t>
        </is>
      </c>
      <c r="B22" s="15">
        <f>WORKDAY(B21,1)</f>
        <v/>
      </c>
      <c r="C22" s="12">
        <f>TEXT(B22,"dddd")</f>
        <v/>
      </c>
    </row>
    <row r="23">
      <c r="A23" s="9" t="inlineStr">
        <is>
          <t>Day 19</t>
        </is>
      </c>
      <c r="B23" s="15">
        <f>WORKDAY(B22,1)</f>
        <v/>
      </c>
      <c r="C23" s="12">
        <f>TEXT(B23,"dddd")</f>
        <v/>
      </c>
    </row>
    <row r="24">
      <c r="A24" s="9" t="inlineStr">
        <is>
          <t>Day 20</t>
        </is>
      </c>
      <c r="B24" s="15">
        <f>WORKDAY(B23,1)</f>
        <v/>
      </c>
      <c r="C24" s="12">
        <f>TEXT(B24,"dddd")</f>
        <v/>
      </c>
    </row>
    <row r="25">
      <c r="A25" s="9" t="inlineStr">
        <is>
          <t>Day 21</t>
        </is>
      </c>
      <c r="B25" s="15">
        <f>WORKDAY(B24,1)</f>
        <v/>
      </c>
      <c r="C25" s="12">
        <f>TEXT(B25,"dddd")</f>
        <v/>
      </c>
    </row>
    <row r="26">
      <c r="A26" s="9" t="inlineStr">
        <is>
          <t>Day 22</t>
        </is>
      </c>
      <c r="B26" s="15">
        <f>WORKDAY(B25,1)</f>
        <v/>
      </c>
      <c r="C26" s="12">
        <f>TEXT(B26,"dddd")</f>
        <v/>
      </c>
    </row>
    <row r="29">
      <c r="A29" s="3" t="inlineStr">
        <is>
          <t>Legend</t>
        </is>
      </c>
    </row>
    <row r="30">
      <c r="A30" s="4" t="inlineStr">
        <is>
          <t>Blue text on white</t>
        </is>
      </c>
      <c r="B30" s="5" t="inlineStr">
        <is>
          <t>Cells you type in</t>
        </is>
      </c>
    </row>
    <row r="31">
      <c r="A31" s="6" t="inlineStr">
        <is>
          <t>Black text on light gray</t>
        </is>
      </c>
      <c r="B31" s="5" t="inlineStr">
        <is>
          <t>Formulas. Do not type over them.</t>
        </is>
      </c>
    </row>
    <row r="33">
      <c r="A33" s="5" t="inlineStr">
        <is>
          <t>Note: the starting date shown is a sample. Replace it with the first school day of your month.</t>
        </is>
      </c>
    </row>
    <row r="35">
      <c r="A35" s="7" t="inlineStr">
        <is>
          <t>End of worksheet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38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8" customWidth="1" min="1" max="1"/>
    <col width="16" customWidth="1" min="2" max="2"/>
    <col width="12" customWidth="1" min="3" max="3"/>
    <col width="34" customWidth="1" min="4" max="4"/>
  </cols>
  <sheetData>
    <row r="1">
      <c r="A1" s="1" t="inlineStr">
        <is>
          <t>Attendance Watch List (calculated)</t>
        </is>
      </c>
    </row>
    <row r="2" ht="48" customHeight="1">
      <c r="A2" s="2" t="inlineStr">
        <is>
          <t>Lists every student from the Attendance sheet with the attendance rate and a plain-text status. Students below 90 percent are flagged for follow-up. Nothing on this sheet needs to be typed; it updates automatically.</t>
        </is>
      </c>
    </row>
    <row r="4">
      <c r="A4" s="8" t="inlineStr">
        <is>
          <t>Student name</t>
        </is>
      </c>
      <c r="B4" s="8" t="inlineStr">
        <is>
          <t>Attendance rate</t>
        </is>
      </c>
      <c r="C4" s="8" t="inlineStr">
        <is>
          <t>Days absent</t>
        </is>
      </c>
      <c r="D4" s="8" t="inlineStr">
        <is>
          <t>Status</t>
        </is>
      </c>
    </row>
    <row r="5">
      <c r="A5" s="12">
        <f>IF(Attendance!B5="","",Attendance!B5)</f>
        <v/>
      </c>
      <c r="B5" s="13">
        <f>IF(Attendance!B5="","",Attendance!AC5)</f>
        <v/>
      </c>
      <c r="C5" s="12">
        <f>IF(Attendance!B5="","",Attendance!AA5)</f>
        <v/>
      </c>
      <c r="D5" s="12">
        <f>IF(Attendance!B5="","",IF(Attendance!AC5="","No data yet",IF(Attendance!AC5&lt;0.9,"Below 90 percent: follow up","On track")))</f>
        <v/>
      </c>
    </row>
    <row r="6">
      <c r="A6" s="12">
        <f>IF(Attendance!B6="","",Attendance!B6)</f>
        <v/>
      </c>
      <c r="B6" s="13">
        <f>IF(Attendance!B6="","",Attendance!AC6)</f>
        <v/>
      </c>
      <c r="C6" s="12">
        <f>IF(Attendance!B6="","",Attendance!AA6)</f>
        <v/>
      </c>
      <c r="D6" s="12">
        <f>IF(Attendance!B6="","",IF(Attendance!AC6="","No data yet",IF(Attendance!AC6&lt;0.9,"Below 90 percent: follow up","On track")))</f>
        <v/>
      </c>
    </row>
    <row r="7">
      <c r="A7" s="12">
        <f>IF(Attendance!B7="","",Attendance!B7)</f>
        <v/>
      </c>
      <c r="B7" s="13">
        <f>IF(Attendance!B7="","",Attendance!AC7)</f>
        <v/>
      </c>
      <c r="C7" s="12">
        <f>IF(Attendance!B7="","",Attendance!AA7)</f>
        <v/>
      </c>
      <c r="D7" s="12">
        <f>IF(Attendance!B7="","",IF(Attendance!AC7="","No data yet",IF(Attendance!AC7&lt;0.9,"Below 90 percent: follow up","On track")))</f>
        <v/>
      </c>
    </row>
    <row r="8">
      <c r="A8" s="12">
        <f>IF(Attendance!B8="","",Attendance!B8)</f>
        <v/>
      </c>
      <c r="B8" s="13">
        <f>IF(Attendance!B8="","",Attendance!AC8)</f>
        <v/>
      </c>
      <c r="C8" s="12">
        <f>IF(Attendance!B8="","",Attendance!AA8)</f>
        <v/>
      </c>
      <c r="D8" s="12">
        <f>IF(Attendance!B8="","",IF(Attendance!AC8="","No data yet",IF(Attendance!AC8&lt;0.9,"Below 90 percent: follow up","On track")))</f>
        <v/>
      </c>
    </row>
    <row r="9">
      <c r="A9" s="12">
        <f>IF(Attendance!B9="","",Attendance!B9)</f>
        <v/>
      </c>
      <c r="B9" s="13">
        <f>IF(Attendance!B9="","",Attendance!AC9)</f>
        <v/>
      </c>
      <c r="C9" s="12">
        <f>IF(Attendance!B9="","",Attendance!AA9)</f>
        <v/>
      </c>
      <c r="D9" s="12">
        <f>IF(Attendance!B9="","",IF(Attendance!AC9="","No data yet",IF(Attendance!AC9&lt;0.9,"Below 90 percent: follow up","On track")))</f>
        <v/>
      </c>
    </row>
    <row r="10">
      <c r="A10" s="12">
        <f>IF(Attendance!B10="","",Attendance!B10)</f>
        <v/>
      </c>
      <c r="B10" s="13">
        <f>IF(Attendance!B10="","",Attendance!AC10)</f>
        <v/>
      </c>
      <c r="C10" s="12">
        <f>IF(Attendance!B10="","",Attendance!AA10)</f>
        <v/>
      </c>
      <c r="D10" s="12">
        <f>IF(Attendance!B10="","",IF(Attendance!AC10="","No data yet",IF(Attendance!AC10&lt;0.9,"Below 90 percent: follow up","On track")))</f>
        <v/>
      </c>
    </row>
    <row r="11">
      <c r="A11" s="12">
        <f>IF(Attendance!B11="","",Attendance!B11)</f>
        <v/>
      </c>
      <c r="B11" s="13">
        <f>IF(Attendance!B11="","",Attendance!AC11)</f>
        <v/>
      </c>
      <c r="C11" s="12">
        <f>IF(Attendance!B11="","",Attendance!AA11)</f>
        <v/>
      </c>
      <c r="D11" s="12">
        <f>IF(Attendance!B11="","",IF(Attendance!AC11="","No data yet",IF(Attendance!AC11&lt;0.9,"Below 90 percent: follow up","On track")))</f>
        <v/>
      </c>
    </row>
    <row r="12">
      <c r="A12" s="12">
        <f>IF(Attendance!B12="","",Attendance!B12)</f>
        <v/>
      </c>
      <c r="B12" s="13">
        <f>IF(Attendance!B12="","",Attendance!AC12)</f>
        <v/>
      </c>
      <c r="C12" s="12">
        <f>IF(Attendance!B12="","",Attendance!AA12)</f>
        <v/>
      </c>
      <c r="D12" s="12">
        <f>IF(Attendance!B12="","",IF(Attendance!AC12="","No data yet",IF(Attendance!AC12&lt;0.9,"Below 90 percent: follow up","On track")))</f>
        <v/>
      </c>
    </row>
    <row r="13">
      <c r="A13" s="12">
        <f>IF(Attendance!B13="","",Attendance!B13)</f>
        <v/>
      </c>
      <c r="B13" s="13">
        <f>IF(Attendance!B13="","",Attendance!AC13)</f>
        <v/>
      </c>
      <c r="C13" s="12">
        <f>IF(Attendance!B13="","",Attendance!AA13)</f>
        <v/>
      </c>
      <c r="D13" s="12">
        <f>IF(Attendance!B13="","",IF(Attendance!AC13="","No data yet",IF(Attendance!AC13&lt;0.9,"Below 90 percent: follow up","On track")))</f>
        <v/>
      </c>
    </row>
    <row r="14">
      <c r="A14" s="12">
        <f>IF(Attendance!B14="","",Attendance!B14)</f>
        <v/>
      </c>
      <c r="B14" s="13">
        <f>IF(Attendance!B14="","",Attendance!AC14)</f>
        <v/>
      </c>
      <c r="C14" s="12">
        <f>IF(Attendance!B14="","",Attendance!AA14)</f>
        <v/>
      </c>
      <c r="D14" s="12">
        <f>IF(Attendance!B14="","",IF(Attendance!AC14="","No data yet",IF(Attendance!AC14&lt;0.9,"Below 90 percent: follow up","On track")))</f>
        <v/>
      </c>
    </row>
    <row r="15">
      <c r="A15" s="12">
        <f>IF(Attendance!B15="","",Attendance!B15)</f>
        <v/>
      </c>
      <c r="B15" s="13">
        <f>IF(Attendance!B15="","",Attendance!AC15)</f>
        <v/>
      </c>
      <c r="C15" s="12">
        <f>IF(Attendance!B15="","",Attendance!AA15)</f>
        <v/>
      </c>
      <c r="D15" s="12">
        <f>IF(Attendance!B15="","",IF(Attendance!AC15="","No data yet",IF(Attendance!AC15&lt;0.9,"Below 90 percent: follow up","On track")))</f>
        <v/>
      </c>
    </row>
    <row r="16">
      <c r="A16" s="12">
        <f>IF(Attendance!B16="","",Attendance!B16)</f>
        <v/>
      </c>
      <c r="B16" s="13">
        <f>IF(Attendance!B16="","",Attendance!AC16)</f>
        <v/>
      </c>
      <c r="C16" s="12">
        <f>IF(Attendance!B16="","",Attendance!AA16)</f>
        <v/>
      </c>
      <c r="D16" s="12">
        <f>IF(Attendance!B16="","",IF(Attendance!AC16="","No data yet",IF(Attendance!AC16&lt;0.9,"Below 90 percent: follow up","On track")))</f>
        <v/>
      </c>
    </row>
    <row r="17">
      <c r="A17" s="12">
        <f>IF(Attendance!B17="","",Attendance!B17)</f>
        <v/>
      </c>
      <c r="B17" s="13">
        <f>IF(Attendance!B17="","",Attendance!AC17)</f>
        <v/>
      </c>
      <c r="C17" s="12">
        <f>IF(Attendance!B17="","",Attendance!AA17)</f>
        <v/>
      </c>
      <c r="D17" s="12">
        <f>IF(Attendance!B17="","",IF(Attendance!AC17="","No data yet",IF(Attendance!AC17&lt;0.9,"Below 90 percent: follow up","On track")))</f>
        <v/>
      </c>
    </row>
    <row r="18">
      <c r="A18" s="12">
        <f>IF(Attendance!B18="","",Attendance!B18)</f>
        <v/>
      </c>
      <c r="B18" s="13">
        <f>IF(Attendance!B18="","",Attendance!AC18)</f>
        <v/>
      </c>
      <c r="C18" s="12">
        <f>IF(Attendance!B18="","",Attendance!AA18)</f>
        <v/>
      </c>
      <c r="D18" s="12">
        <f>IF(Attendance!B18="","",IF(Attendance!AC18="","No data yet",IF(Attendance!AC18&lt;0.9,"Below 90 percent: follow up","On track")))</f>
        <v/>
      </c>
    </row>
    <row r="19">
      <c r="A19" s="12">
        <f>IF(Attendance!B19="","",Attendance!B19)</f>
        <v/>
      </c>
      <c r="B19" s="13">
        <f>IF(Attendance!B19="","",Attendance!AC19)</f>
        <v/>
      </c>
      <c r="C19" s="12">
        <f>IF(Attendance!B19="","",Attendance!AA19)</f>
        <v/>
      </c>
      <c r="D19" s="12">
        <f>IF(Attendance!B19="","",IF(Attendance!AC19="","No data yet",IF(Attendance!AC19&lt;0.9,"Below 90 percent: follow up","On track")))</f>
        <v/>
      </c>
    </row>
    <row r="20">
      <c r="A20" s="12">
        <f>IF(Attendance!B20="","",Attendance!B20)</f>
        <v/>
      </c>
      <c r="B20" s="13">
        <f>IF(Attendance!B20="","",Attendance!AC20)</f>
        <v/>
      </c>
      <c r="C20" s="12">
        <f>IF(Attendance!B20="","",Attendance!AA20)</f>
        <v/>
      </c>
      <c r="D20" s="12">
        <f>IF(Attendance!B20="","",IF(Attendance!AC20="","No data yet",IF(Attendance!AC20&lt;0.9,"Below 90 percent: follow up","On track")))</f>
        <v/>
      </c>
    </row>
    <row r="21">
      <c r="A21" s="12">
        <f>IF(Attendance!B21="","",Attendance!B21)</f>
        <v/>
      </c>
      <c r="B21" s="13">
        <f>IF(Attendance!B21="","",Attendance!AC21)</f>
        <v/>
      </c>
      <c r="C21" s="12">
        <f>IF(Attendance!B21="","",Attendance!AA21)</f>
        <v/>
      </c>
      <c r="D21" s="12">
        <f>IF(Attendance!B21="","",IF(Attendance!AC21="","No data yet",IF(Attendance!AC21&lt;0.9,"Below 90 percent: follow up","On track")))</f>
        <v/>
      </c>
    </row>
    <row r="22">
      <c r="A22" s="12">
        <f>IF(Attendance!B22="","",Attendance!B22)</f>
        <v/>
      </c>
      <c r="B22" s="13">
        <f>IF(Attendance!B22="","",Attendance!AC22)</f>
        <v/>
      </c>
      <c r="C22" s="12">
        <f>IF(Attendance!B22="","",Attendance!AA22)</f>
        <v/>
      </c>
      <c r="D22" s="12">
        <f>IF(Attendance!B22="","",IF(Attendance!AC22="","No data yet",IF(Attendance!AC22&lt;0.9,"Below 90 percent: follow up","On track")))</f>
        <v/>
      </c>
    </row>
    <row r="23">
      <c r="A23" s="12">
        <f>IF(Attendance!B23="","",Attendance!B23)</f>
        <v/>
      </c>
      <c r="B23" s="13">
        <f>IF(Attendance!B23="","",Attendance!AC23)</f>
        <v/>
      </c>
      <c r="C23" s="12">
        <f>IF(Attendance!B23="","",Attendance!AA23)</f>
        <v/>
      </c>
      <c r="D23" s="12">
        <f>IF(Attendance!B23="","",IF(Attendance!AC23="","No data yet",IF(Attendance!AC23&lt;0.9,"Below 90 percent: follow up","On track")))</f>
        <v/>
      </c>
    </row>
    <row r="24">
      <c r="A24" s="12">
        <f>IF(Attendance!B24="","",Attendance!B24)</f>
        <v/>
      </c>
      <c r="B24" s="13">
        <f>IF(Attendance!B24="","",Attendance!AC24)</f>
        <v/>
      </c>
      <c r="C24" s="12">
        <f>IF(Attendance!B24="","",Attendance!AA24)</f>
        <v/>
      </c>
      <c r="D24" s="12">
        <f>IF(Attendance!B24="","",IF(Attendance!AC24="","No data yet",IF(Attendance!AC24&lt;0.9,"Below 90 percent: follow up","On track")))</f>
        <v/>
      </c>
    </row>
    <row r="25">
      <c r="A25" s="12">
        <f>IF(Attendance!B25="","",Attendance!B25)</f>
        <v/>
      </c>
      <c r="B25" s="13">
        <f>IF(Attendance!B25="","",Attendance!AC25)</f>
        <v/>
      </c>
      <c r="C25" s="12">
        <f>IF(Attendance!B25="","",Attendance!AA25)</f>
        <v/>
      </c>
      <c r="D25" s="12">
        <f>IF(Attendance!B25="","",IF(Attendance!AC25="","No data yet",IF(Attendance!AC25&lt;0.9,"Below 90 percent: follow up","On track")))</f>
        <v/>
      </c>
    </row>
    <row r="26">
      <c r="A26" s="12">
        <f>IF(Attendance!B26="","",Attendance!B26)</f>
        <v/>
      </c>
      <c r="B26" s="13">
        <f>IF(Attendance!B26="","",Attendance!AC26)</f>
        <v/>
      </c>
      <c r="C26" s="12">
        <f>IF(Attendance!B26="","",Attendance!AA26)</f>
        <v/>
      </c>
      <c r="D26" s="12">
        <f>IF(Attendance!B26="","",IF(Attendance!AC26="","No data yet",IF(Attendance!AC26&lt;0.9,"Below 90 percent: follow up","On track")))</f>
        <v/>
      </c>
    </row>
    <row r="27">
      <c r="A27" s="12">
        <f>IF(Attendance!B27="","",Attendance!B27)</f>
        <v/>
      </c>
      <c r="B27" s="13">
        <f>IF(Attendance!B27="","",Attendance!AC27)</f>
        <v/>
      </c>
      <c r="C27" s="12">
        <f>IF(Attendance!B27="","",Attendance!AA27)</f>
        <v/>
      </c>
      <c r="D27" s="12">
        <f>IF(Attendance!B27="","",IF(Attendance!AC27="","No data yet",IF(Attendance!AC27&lt;0.9,"Below 90 percent: follow up","On track")))</f>
        <v/>
      </c>
    </row>
    <row r="28">
      <c r="A28" s="12">
        <f>IF(Attendance!B28="","",Attendance!B28)</f>
        <v/>
      </c>
      <c r="B28" s="13">
        <f>IF(Attendance!B28="","",Attendance!AC28)</f>
        <v/>
      </c>
      <c r="C28" s="12">
        <f>IF(Attendance!B28="","",Attendance!AA28)</f>
        <v/>
      </c>
      <c r="D28" s="12">
        <f>IF(Attendance!B28="","",IF(Attendance!AC28="","No data yet",IF(Attendance!AC28&lt;0.9,"Below 90 percent: follow up","On track")))</f>
        <v/>
      </c>
    </row>
    <row r="29">
      <c r="A29" s="12">
        <f>IF(Attendance!B29="","",Attendance!B29)</f>
        <v/>
      </c>
      <c r="B29" s="13">
        <f>IF(Attendance!B29="","",Attendance!AC29)</f>
        <v/>
      </c>
      <c r="C29" s="12">
        <f>IF(Attendance!B29="","",Attendance!AA29)</f>
        <v/>
      </c>
      <c r="D29" s="12">
        <f>IF(Attendance!B29="","",IF(Attendance!AC29="","No data yet",IF(Attendance!AC29&lt;0.9,"Below 90 percent: follow up","On track")))</f>
        <v/>
      </c>
    </row>
    <row r="30">
      <c r="A30" s="12">
        <f>IF(Attendance!B30="","",Attendance!B30)</f>
        <v/>
      </c>
      <c r="B30" s="13">
        <f>IF(Attendance!B30="","",Attendance!AC30)</f>
        <v/>
      </c>
      <c r="C30" s="12">
        <f>IF(Attendance!B30="","",Attendance!AA30)</f>
        <v/>
      </c>
      <c r="D30" s="12">
        <f>IF(Attendance!B30="","",IF(Attendance!AC30="","No data yet",IF(Attendance!AC30&lt;0.9,"Below 90 percent: follow up","On track")))</f>
        <v/>
      </c>
    </row>
    <row r="31">
      <c r="A31" s="12">
        <f>IF(Attendance!B31="","",Attendance!B31)</f>
        <v/>
      </c>
      <c r="B31" s="13">
        <f>IF(Attendance!B31="","",Attendance!AC31)</f>
        <v/>
      </c>
      <c r="C31" s="12">
        <f>IF(Attendance!B31="","",Attendance!AA31)</f>
        <v/>
      </c>
      <c r="D31" s="12">
        <f>IF(Attendance!B31="","",IF(Attendance!AC31="","No data yet",IF(Attendance!AC31&lt;0.9,"Below 90 percent: follow up","On track")))</f>
        <v/>
      </c>
    </row>
    <row r="32">
      <c r="A32" s="12">
        <f>IF(Attendance!B32="","",Attendance!B32)</f>
        <v/>
      </c>
      <c r="B32" s="13">
        <f>IF(Attendance!B32="","",Attendance!AC32)</f>
        <v/>
      </c>
      <c r="C32" s="12">
        <f>IF(Attendance!B32="","",Attendance!AA32)</f>
        <v/>
      </c>
      <c r="D32" s="12">
        <f>IF(Attendance!B32="","",IF(Attendance!AC32="","No data yet",IF(Attendance!AC32&lt;0.9,"Below 90 percent: follow up","On track")))</f>
        <v/>
      </c>
    </row>
    <row r="33">
      <c r="A33" s="12">
        <f>IF(Attendance!B33="","",Attendance!B33)</f>
        <v/>
      </c>
      <c r="B33" s="13">
        <f>IF(Attendance!B33="","",Attendance!AC33)</f>
        <v/>
      </c>
      <c r="C33" s="12">
        <f>IF(Attendance!B33="","",Attendance!AA33)</f>
        <v/>
      </c>
      <c r="D33" s="12">
        <f>IF(Attendance!B33="","",IF(Attendance!AC33="","No data yet",IF(Attendance!AC33&lt;0.9,"Below 90 percent: follow up","On track")))</f>
        <v/>
      </c>
    </row>
    <row r="34">
      <c r="A34" s="12">
        <f>IF(Attendance!B34="","",Attendance!B34)</f>
        <v/>
      </c>
      <c r="B34" s="13">
        <f>IF(Attendance!B34="","",Attendance!AC34)</f>
        <v/>
      </c>
      <c r="C34" s="12">
        <f>IF(Attendance!B34="","",Attendance!AA34)</f>
        <v/>
      </c>
      <c r="D34" s="12">
        <f>IF(Attendance!B34="","",IF(Attendance!AC34="","No data yet",IF(Attendance!AC34&lt;0.9,"Below 90 percent: follow up","On track")))</f>
        <v/>
      </c>
    </row>
    <row r="36">
      <c r="A36" s="5" t="inlineStr">
        <is>
          <t>Threshold: 90 percent attendance. Students who miss 10 percent or more of school days are considered chronically absent.</t>
        </is>
      </c>
    </row>
    <row r="38">
      <c r="A38" s="7" t="inlineStr">
        <is>
          <t>End of worksheet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Michigan K-12 Accessible Template Bundle</dc:creator>
  <dc:title xmlns:dc="http://purl.org/dc/elements/1.1/">Monthly Attendance Tracker Template</dc:title>
  <dc:description xmlns:dc="http://purl.org/dc/elements/1.1/">Monthly attendance grid with automatic student and daily totals, a school-day calendar, and an attendance watch list. Structured with Excel Tables and text codes for screen reader access.</dc:description>
  <dc:subject xmlns:dc="http://purl.org/dc/elements/1.1/">Accessible classroom attendance tracker for Michigan K-12 schools</dc:subject>
  <dc:language xmlns:dc="http://purl.org/dc/elements/1.1/">en-US</dc:language>
  <dcterms:created xmlns:dcterms="http://purl.org/dc/terms/" xmlns:xsi="http://www.w3.org/2001/XMLSchema-instance" xsi:type="dcterms:W3CDTF">2026-09-10T23:11:57Z</dcterms:created>
  <dcterms:modified xmlns:dcterms="http://purl.org/dc/terms/" xmlns:xsi="http://www.w3.org/2001/XMLSchema-instance" xsi:type="dcterms:W3CDTF">2026-09-10T23:11:57Z</dcterms:modified>
  <cp:keywords>attendance, accessible, K-12, Michigan</cp:keywords>
</cp:coreProperties>
</file>